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6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7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8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9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10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1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2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3.xml" ContentType="application/vnd.openxmlformats-officedocument.themeOverrid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4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5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6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7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8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9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20.xml" ContentType="application/vnd.openxmlformats-officedocument.themeOverrid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21.xml" ContentType="application/vnd.openxmlformats-officedocument.themeOverrid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22.xml" ContentType="application/vnd.openxmlformats-officedocument.themeOverrid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23.xml" ContentType="application/vnd.openxmlformats-officedocument.themeOverrid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24.xml" ContentType="application/vnd.openxmlformats-officedocument.themeOverrid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25.xml" ContentType="application/vnd.openxmlformats-officedocument.themeOverrid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26.xml" ContentType="application/vnd.openxmlformats-officedocument.themeOverride+xml"/>
  <Override PartName="/xl/drawings/drawing2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27.xml" ContentType="application/vnd.openxmlformats-officedocument.themeOverrid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28.xml" ContentType="application/vnd.openxmlformats-officedocument.themeOverrid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29.xml" ContentType="application/vnd.openxmlformats-officedocument.themeOverrid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30.xml" ContentType="application/vnd.openxmlformats-officedocument.themeOverrid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theme/themeOverride31.xml" ContentType="application/vnd.openxmlformats-officedocument.themeOverrid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32.xml" ContentType="application/vnd.openxmlformats-officedocument.themeOverrid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theme/themeOverride33.xml" ContentType="application/vnd.openxmlformats-officedocument.themeOverrid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theme/themeOverride34.xml" ContentType="application/vnd.openxmlformats-officedocument.themeOverrid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theme/themeOverride35.xml" ContentType="application/vnd.openxmlformats-officedocument.themeOverrid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theme/themeOverride36.xml" ContentType="application/vnd.openxmlformats-officedocument.themeOverrid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theme/themeOverride37.xml" ContentType="application/vnd.openxmlformats-officedocument.themeOverrid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theme/themeOverride38.xml" ContentType="application/vnd.openxmlformats-officedocument.themeOverrid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theme/themeOverride39.xml" ContentType="application/vnd.openxmlformats-officedocument.themeOverrid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theme/themeOverride40.xml" ContentType="application/vnd.openxmlformats-officedocument.themeOverrid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theme/themeOverride41.xml" ContentType="application/vnd.openxmlformats-officedocument.themeOverrid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theme/themeOverride42.xml" ContentType="application/vnd.openxmlformats-officedocument.themeOverrid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theme/themeOverride43.xml" ContentType="application/vnd.openxmlformats-officedocument.themeOverrid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theme/themeOverride44.xml" ContentType="application/vnd.openxmlformats-officedocument.themeOverrid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theme/themeOverride45.xml" ContentType="application/vnd.openxmlformats-officedocument.themeOverride+xml"/>
  <Override PartName="/xl/drawings/drawing3.xml" ContentType="application/vnd.openxmlformats-officedocument.drawing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theme/themeOverride46.xml" ContentType="application/vnd.openxmlformats-officedocument.themeOverrid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theme/themeOverride47.xml" ContentType="application/vnd.openxmlformats-officedocument.themeOverrid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theme/themeOverride48.xml" ContentType="application/vnd.openxmlformats-officedocument.themeOverrid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theme/themeOverride49.xml" ContentType="application/vnd.openxmlformats-officedocument.themeOverrid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theme/themeOverride50.xml" ContentType="application/vnd.openxmlformats-officedocument.themeOverrid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theme/themeOverride51.xml" ContentType="application/vnd.openxmlformats-officedocument.themeOverrid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theme/themeOverride52.xml" ContentType="application/vnd.openxmlformats-officedocument.themeOverrid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theme/themeOverride53.xml" ContentType="application/vnd.openxmlformats-officedocument.themeOverrid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theme/themeOverride54.xml" ContentType="application/vnd.openxmlformats-officedocument.themeOverrid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theme/themeOverride55.xml" ContentType="application/vnd.openxmlformats-officedocument.themeOverrid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theme/themeOverride56.xml" ContentType="application/vnd.openxmlformats-officedocument.themeOverrid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theme/themeOverride57.xml" ContentType="application/vnd.openxmlformats-officedocument.themeOverrid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theme/themeOverride58.xml" ContentType="application/vnd.openxmlformats-officedocument.themeOverrid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theme/themeOverride59.xml" ContentType="application/vnd.openxmlformats-officedocument.themeOverrid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theme/themeOverride60.xml" ContentType="application/vnd.openxmlformats-officedocument.themeOverrid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theme/themeOverride61.xml" ContentType="application/vnd.openxmlformats-officedocument.themeOverrid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theme/themeOverride62.xml" ContentType="application/vnd.openxmlformats-officedocument.themeOverrid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theme/themeOverride63.xml" ContentType="application/vnd.openxmlformats-officedocument.themeOverrid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theme/themeOverride64.xml" ContentType="application/vnd.openxmlformats-officedocument.themeOverrid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theme/themeOverride65.xml" ContentType="application/vnd.openxmlformats-officedocument.themeOverrid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theme/themeOverride66.xml" ContentType="application/vnd.openxmlformats-officedocument.themeOverrid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theme/themeOverride67.xml" ContentType="application/vnd.openxmlformats-officedocument.themeOverrid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theme/themeOverride68.xml" ContentType="application/vnd.openxmlformats-officedocument.themeOverrid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theme/themeOverride69.xml" ContentType="application/vnd.openxmlformats-officedocument.themeOverrid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theme/themeOverride70.xml" ContentType="application/vnd.openxmlformats-officedocument.themeOverrid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theme/themeOverride71.xml" ContentType="application/vnd.openxmlformats-officedocument.themeOverride+xml"/>
  <Override PartName="/xl/drawings/drawing4.xml" ContentType="application/vnd.openxmlformats-officedocument.drawing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theme/themeOverride72.xml" ContentType="application/vnd.openxmlformats-officedocument.themeOverrid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theme/themeOverride73.xml" ContentType="application/vnd.openxmlformats-officedocument.themeOverrid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theme/themeOverride74.xml" ContentType="application/vnd.openxmlformats-officedocument.themeOverrid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theme/themeOverride75.xml" ContentType="application/vnd.openxmlformats-officedocument.themeOverrid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theme/themeOverride76.xml" ContentType="application/vnd.openxmlformats-officedocument.themeOverrid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theme/themeOverride77.xml" ContentType="application/vnd.openxmlformats-officedocument.themeOverrid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theme/themeOverride78.xml" ContentType="application/vnd.openxmlformats-officedocument.themeOverrid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theme/themeOverride79.xml" ContentType="application/vnd.openxmlformats-officedocument.themeOverrid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theme/themeOverride80.xml" ContentType="application/vnd.openxmlformats-officedocument.themeOverrid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theme/themeOverride81.xml" ContentType="application/vnd.openxmlformats-officedocument.themeOverrid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theme/themeOverride82.xml" ContentType="application/vnd.openxmlformats-officedocument.themeOverrid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theme/themeOverride83.xml" ContentType="application/vnd.openxmlformats-officedocument.themeOverrid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theme/themeOverride84.xml" ContentType="application/vnd.openxmlformats-officedocument.themeOverrid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theme/themeOverride85.xml" ContentType="application/vnd.openxmlformats-officedocument.themeOverrid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theme/themeOverride86.xml" ContentType="application/vnd.openxmlformats-officedocument.themeOverrid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theme/themeOverride87.xml" ContentType="application/vnd.openxmlformats-officedocument.themeOverrid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theme/themeOverride88.xml" ContentType="application/vnd.openxmlformats-officedocument.themeOverrid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theme/themeOverride89.xml" ContentType="application/vnd.openxmlformats-officedocument.themeOverrid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theme/themeOverride90.xml" ContentType="application/vnd.openxmlformats-officedocument.themeOverrid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theme/themeOverride91.xml" ContentType="application/vnd.openxmlformats-officedocument.themeOverrid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theme/themeOverride92.xml" ContentType="application/vnd.openxmlformats-officedocument.themeOverrid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theme/themeOverride93.xml" ContentType="application/vnd.openxmlformats-officedocument.themeOverrid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theme/themeOverride94.xml" ContentType="application/vnd.openxmlformats-officedocument.themeOverrid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theme/themeOverride95.xml" ContentType="application/vnd.openxmlformats-officedocument.themeOverrid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theme/themeOverride96.xml" ContentType="application/vnd.openxmlformats-officedocument.themeOverrid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theme/themeOverride97.xml" ContentType="application/vnd.openxmlformats-officedocument.themeOverride+xml"/>
  <Override PartName="/xl/drawings/drawing5.xml" ContentType="application/vnd.openxmlformats-officedocument.drawing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theme/themeOverride98.xml" ContentType="application/vnd.openxmlformats-officedocument.themeOverrid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theme/themeOverride99.xml" ContentType="application/vnd.openxmlformats-officedocument.themeOverride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theme/themeOverride100.xml" ContentType="application/vnd.openxmlformats-officedocument.themeOverrid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theme/themeOverride101.xml" ContentType="application/vnd.openxmlformats-officedocument.themeOverrid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theme/themeOverride102.xml" ContentType="application/vnd.openxmlformats-officedocument.themeOverrid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theme/themeOverride103.xml" ContentType="application/vnd.openxmlformats-officedocument.themeOverride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theme/themeOverride104.xml" ContentType="application/vnd.openxmlformats-officedocument.themeOverrid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theme/themeOverride105.xml" ContentType="application/vnd.openxmlformats-officedocument.themeOverride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theme/themeOverride106.xml" ContentType="application/vnd.openxmlformats-officedocument.themeOverride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theme/themeOverride107.xml" ContentType="application/vnd.openxmlformats-officedocument.themeOverrid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theme/themeOverride108.xml" ContentType="application/vnd.openxmlformats-officedocument.themeOverrid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theme/themeOverride109.xml" ContentType="application/vnd.openxmlformats-officedocument.themeOverride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theme/themeOverride110.xml" ContentType="application/vnd.openxmlformats-officedocument.themeOverride+xml"/>
  <Override PartName="/xl/charts/chart111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theme/themeOverride111.xml" ContentType="application/vnd.openxmlformats-officedocument.themeOverride+xml"/>
  <Override PartName="/xl/charts/chart112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theme/themeOverride112.xml" ContentType="application/vnd.openxmlformats-officedocument.themeOverride+xml"/>
  <Override PartName="/xl/charts/chart113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theme/themeOverride113.xml" ContentType="application/vnd.openxmlformats-officedocument.themeOverride+xml"/>
  <Override PartName="/xl/charts/chart114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theme/themeOverride114.xml" ContentType="application/vnd.openxmlformats-officedocument.themeOverride+xml"/>
  <Override PartName="/xl/charts/chart115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theme/themeOverride115.xml" ContentType="application/vnd.openxmlformats-officedocument.themeOverride+xml"/>
  <Override PartName="/xl/charts/chart116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theme/themeOverride116.xml" ContentType="application/vnd.openxmlformats-officedocument.themeOverride+xml"/>
  <Override PartName="/xl/charts/chart117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xl/theme/themeOverride117.xml" ContentType="application/vnd.openxmlformats-officedocument.themeOverride+xml"/>
  <Override PartName="/xl/charts/chart118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theme/themeOverride118.xml" ContentType="application/vnd.openxmlformats-officedocument.themeOverride+xml"/>
  <Override PartName="/xl/charts/chart119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theme/themeOverride119.xml" ContentType="application/vnd.openxmlformats-officedocument.themeOverride+xml"/>
  <Override PartName="/xl/drawings/drawing6.xml" ContentType="application/vnd.openxmlformats-officedocument.drawing+xml"/>
  <Override PartName="/xl/charts/chart120.xml" ContentType="application/vnd.openxmlformats-officedocument.drawingml.chart+xml"/>
  <Override PartName="/xl/charts/style120.xml" ContentType="application/vnd.ms-office.chartstyle+xml"/>
  <Override PartName="/xl/charts/colors120.xml" ContentType="application/vnd.ms-office.chartcolorstyle+xml"/>
  <Override PartName="/xl/theme/themeOverride120.xml" ContentType="application/vnd.openxmlformats-officedocument.themeOverride+xml"/>
  <Override PartName="/xl/charts/chart121.xml" ContentType="application/vnd.openxmlformats-officedocument.drawingml.chart+xml"/>
  <Override PartName="/xl/charts/style121.xml" ContentType="application/vnd.ms-office.chartstyle+xml"/>
  <Override PartName="/xl/charts/colors121.xml" ContentType="application/vnd.ms-office.chartcolorstyle+xml"/>
  <Override PartName="/xl/theme/themeOverride121.xml" ContentType="application/vnd.openxmlformats-officedocument.themeOverride+xml"/>
  <Override PartName="/xl/charts/chart122.xml" ContentType="application/vnd.openxmlformats-officedocument.drawingml.chart+xml"/>
  <Override PartName="/xl/charts/style122.xml" ContentType="application/vnd.ms-office.chartstyle+xml"/>
  <Override PartName="/xl/charts/colors122.xml" ContentType="application/vnd.ms-office.chartcolorstyle+xml"/>
  <Override PartName="/xl/theme/themeOverride122.xml" ContentType="application/vnd.openxmlformats-officedocument.themeOverride+xml"/>
  <Override PartName="/xl/charts/chart123.xml" ContentType="application/vnd.openxmlformats-officedocument.drawingml.chart+xml"/>
  <Override PartName="/xl/charts/style123.xml" ContentType="application/vnd.ms-office.chartstyle+xml"/>
  <Override PartName="/xl/charts/colors123.xml" ContentType="application/vnd.ms-office.chartcolorstyle+xml"/>
  <Override PartName="/xl/theme/themeOverride123.xml" ContentType="application/vnd.openxmlformats-officedocument.themeOverride+xml"/>
  <Override PartName="/xl/charts/chart124.xml" ContentType="application/vnd.openxmlformats-officedocument.drawingml.chart+xml"/>
  <Override PartName="/xl/charts/style124.xml" ContentType="application/vnd.ms-office.chartstyle+xml"/>
  <Override PartName="/xl/charts/colors124.xml" ContentType="application/vnd.ms-office.chartcolorstyle+xml"/>
  <Override PartName="/xl/theme/themeOverride124.xml" ContentType="application/vnd.openxmlformats-officedocument.themeOverride+xml"/>
  <Override PartName="/xl/charts/chart125.xml" ContentType="application/vnd.openxmlformats-officedocument.drawingml.chart+xml"/>
  <Override PartName="/xl/charts/style125.xml" ContentType="application/vnd.ms-office.chartstyle+xml"/>
  <Override PartName="/xl/charts/colors125.xml" ContentType="application/vnd.ms-office.chartcolorstyle+xml"/>
  <Override PartName="/xl/theme/themeOverride125.xml" ContentType="application/vnd.openxmlformats-officedocument.themeOverride+xml"/>
  <Override PartName="/xl/charts/chart126.xml" ContentType="application/vnd.openxmlformats-officedocument.drawingml.chart+xml"/>
  <Override PartName="/xl/charts/style126.xml" ContentType="application/vnd.ms-office.chartstyle+xml"/>
  <Override PartName="/xl/charts/colors126.xml" ContentType="application/vnd.ms-office.chartcolorstyle+xml"/>
  <Override PartName="/xl/theme/themeOverride126.xml" ContentType="application/vnd.openxmlformats-officedocument.themeOverride+xml"/>
  <Override PartName="/xl/charts/chart127.xml" ContentType="application/vnd.openxmlformats-officedocument.drawingml.chart+xml"/>
  <Override PartName="/xl/charts/style127.xml" ContentType="application/vnd.ms-office.chartstyle+xml"/>
  <Override PartName="/xl/charts/colors127.xml" ContentType="application/vnd.ms-office.chartcolorstyle+xml"/>
  <Override PartName="/xl/theme/themeOverride127.xml" ContentType="application/vnd.openxmlformats-officedocument.themeOverride+xml"/>
  <Override PartName="/xl/charts/chart128.xml" ContentType="application/vnd.openxmlformats-officedocument.drawingml.chart+xml"/>
  <Override PartName="/xl/charts/style128.xml" ContentType="application/vnd.ms-office.chartstyle+xml"/>
  <Override PartName="/xl/charts/colors128.xml" ContentType="application/vnd.ms-office.chartcolorstyle+xml"/>
  <Override PartName="/xl/theme/themeOverride128.xml" ContentType="application/vnd.openxmlformats-officedocument.themeOverride+xml"/>
  <Override PartName="/xl/charts/chart129.xml" ContentType="application/vnd.openxmlformats-officedocument.drawingml.chart+xml"/>
  <Override PartName="/xl/charts/style129.xml" ContentType="application/vnd.ms-office.chartstyle+xml"/>
  <Override PartName="/xl/charts/colors129.xml" ContentType="application/vnd.ms-office.chartcolorstyle+xml"/>
  <Override PartName="/xl/theme/themeOverride129.xml" ContentType="application/vnd.openxmlformats-officedocument.themeOverride+xml"/>
  <Override PartName="/xl/charts/chart130.xml" ContentType="application/vnd.openxmlformats-officedocument.drawingml.chart+xml"/>
  <Override PartName="/xl/charts/style130.xml" ContentType="application/vnd.ms-office.chartstyle+xml"/>
  <Override PartName="/xl/charts/colors130.xml" ContentType="application/vnd.ms-office.chartcolorstyle+xml"/>
  <Override PartName="/xl/theme/themeOverride130.xml" ContentType="application/vnd.openxmlformats-officedocument.themeOverride+xml"/>
  <Override PartName="/xl/charts/chart131.xml" ContentType="application/vnd.openxmlformats-officedocument.drawingml.chart+xml"/>
  <Override PartName="/xl/charts/style131.xml" ContentType="application/vnd.ms-office.chartstyle+xml"/>
  <Override PartName="/xl/charts/colors131.xml" ContentType="application/vnd.ms-office.chartcolorstyle+xml"/>
  <Override PartName="/xl/theme/themeOverride131.xml" ContentType="application/vnd.openxmlformats-officedocument.themeOverride+xml"/>
  <Override PartName="/xl/charts/chart132.xml" ContentType="application/vnd.openxmlformats-officedocument.drawingml.chart+xml"/>
  <Override PartName="/xl/charts/style132.xml" ContentType="application/vnd.ms-office.chartstyle+xml"/>
  <Override PartName="/xl/charts/colors132.xml" ContentType="application/vnd.ms-office.chartcolorstyle+xml"/>
  <Override PartName="/xl/theme/themeOverride132.xml" ContentType="application/vnd.openxmlformats-officedocument.themeOverride+xml"/>
  <Override PartName="/xl/charts/chart133.xml" ContentType="application/vnd.openxmlformats-officedocument.drawingml.chart+xml"/>
  <Override PartName="/xl/charts/style133.xml" ContentType="application/vnd.ms-office.chartstyle+xml"/>
  <Override PartName="/xl/charts/colors133.xml" ContentType="application/vnd.ms-office.chartcolorstyle+xml"/>
  <Override PartName="/xl/theme/themeOverride133.xml" ContentType="application/vnd.openxmlformats-officedocument.themeOverride+xml"/>
  <Override PartName="/xl/charts/chart134.xml" ContentType="application/vnd.openxmlformats-officedocument.drawingml.chart+xml"/>
  <Override PartName="/xl/charts/style134.xml" ContentType="application/vnd.ms-office.chartstyle+xml"/>
  <Override PartName="/xl/charts/colors134.xml" ContentType="application/vnd.ms-office.chartcolorstyle+xml"/>
  <Override PartName="/xl/theme/themeOverride134.xml" ContentType="application/vnd.openxmlformats-officedocument.themeOverride+xml"/>
  <Override PartName="/xl/charts/chart135.xml" ContentType="application/vnd.openxmlformats-officedocument.drawingml.chart+xml"/>
  <Override PartName="/xl/charts/style135.xml" ContentType="application/vnd.ms-office.chartstyle+xml"/>
  <Override PartName="/xl/charts/colors135.xml" ContentType="application/vnd.ms-office.chartcolorstyle+xml"/>
  <Override PartName="/xl/theme/themeOverride135.xml" ContentType="application/vnd.openxmlformats-officedocument.themeOverride+xml"/>
  <Override PartName="/xl/charts/chart136.xml" ContentType="application/vnd.openxmlformats-officedocument.drawingml.chart+xml"/>
  <Override PartName="/xl/charts/style136.xml" ContentType="application/vnd.ms-office.chartstyle+xml"/>
  <Override PartName="/xl/charts/colors136.xml" ContentType="application/vnd.ms-office.chartcolorstyle+xml"/>
  <Override PartName="/xl/theme/themeOverride136.xml" ContentType="application/vnd.openxmlformats-officedocument.themeOverride+xml"/>
  <Override PartName="/xl/charts/chart137.xml" ContentType="application/vnd.openxmlformats-officedocument.drawingml.chart+xml"/>
  <Override PartName="/xl/charts/style137.xml" ContentType="application/vnd.ms-office.chartstyle+xml"/>
  <Override PartName="/xl/charts/colors137.xml" ContentType="application/vnd.ms-office.chartcolorstyle+xml"/>
  <Override PartName="/xl/theme/themeOverride137.xml" ContentType="application/vnd.openxmlformats-officedocument.themeOverride+xml"/>
  <Override PartName="/xl/charts/chart138.xml" ContentType="application/vnd.openxmlformats-officedocument.drawingml.chart+xml"/>
  <Override PartName="/xl/charts/style138.xml" ContentType="application/vnd.ms-office.chartstyle+xml"/>
  <Override PartName="/xl/charts/colors138.xml" ContentType="application/vnd.ms-office.chartcolorstyle+xml"/>
  <Override PartName="/xl/theme/themeOverride138.xml" ContentType="application/vnd.openxmlformats-officedocument.themeOverride+xml"/>
  <Override PartName="/xl/charts/chart139.xml" ContentType="application/vnd.openxmlformats-officedocument.drawingml.chart+xml"/>
  <Override PartName="/xl/charts/style139.xml" ContentType="application/vnd.ms-office.chartstyle+xml"/>
  <Override PartName="/xl/charts/colors139.xml" ContentType="application/vnd.ms-office.chartcolorstyle+xml"/>
  <Override PartName="/xl/theme/themeOverride139.xml" ContentType="application/vnd.openxmlformats-officedocument.themeOverride+xml"/>
  <Override PartName="/xl/charts/chart140.xml" ContentType="application/vnd.openxmlformats-officedocument.drawingml.chart+xml"/>
  <Override PartName="/xl/charts/style140.xml" ContentType="application/vnd.ms-office.chartstyle+xml"/>
  <Override PartName="/xl/charts/colors140.xml" ContentType="application/vnd.ms-office.chartcolorstyle+xml"/>
  <Override PartName="/xl/theme/themeOverride140.xml" ContentType="application/vnd.openxmlformats-officedocument.themeOverride+xml"/>
  <Override PartName="/xl/charts/chart141.xml" ContentType="application/vnd.openxmlformats-officedocument.drawingml.chart+xml"/>
  <Override PartName="/xl/charts/style141.xml" ContentType="application/vnd.ms-office.chartstyle+xml"/>
  <Override PartName="/xl/charts/colors141.xml" ContentType="application/vnd.ms-office.chartcolorstyle+xml"/>
  <Override PartName="/xl/theme/themeOverride141.xml" ContentType="application/vnd.openxmlformats-officedocument.themeOverride+xml"/>
  <Override PartName="/xl/drawings/drawing7.xml" ContentType="application/vnd.openxmlformats-officedocument.drawing+xml"/>
  <Override PartName="/xl/charts/chart142.xml" ContentType="application/vnd.openxmlformats-officedocument.drawingml.chart+xml"/>
  <Override PartName="/xl/charts/style142.xml" ContentType="application/vnd.ms-office.chartstyle+xml"/>
  <Override PartName="/xl/charts/colors142.xml" ContentType="application/vnd.ms-office.chartcolorstyle+xml"/>
  <Override PartName="/xl/theme/themeOverride142.xml" ContentType="application/vnd.openxmlformats-officedocument.themeOverride+xml"/>
  <Override PartName="/xl/charts/chart143.xml" ContentType="application/vnd.openxmlformats-officedocument.drawingml.chart+xml"/>
  <Override PartName="/xl/charts/style143.xml" ContentType="application/vnd.ms-office.chartstyle+xml"/>
  <Override PartName="/xl/charts/colors143.xml" ContentType="application/vnd.ms-office.chartcolorstyle+xml"/>
  <Override PartName="/xl/theme/themeOverride143.xml" ContentType="application/vnd.openxmlformats-officedocument.themeOverride+xml"/>
  <Override PartName="/xl/charts/chart144.xml" ContentType="application/vnd.openxmlformats-officedocument.drawingml.chart+xml"/>
  <Override PartName="/xl/charts/style144.xml" ContentType="application/vnd.ms-office.chartstyle+xml"/>
  <Override PartName="/xl/charts/colors144.xml" ContentType="application/vnd.ms-office.chartcolorstyle+xml"/>
  <Override PartName="/xl/theme/themeOverride144.xml" ContentType="application/vnd.openxmlformats-officedocument.themeOverride+xml"/>
  <Override PartName="/xl/charts/chart145.xml" ContentType="application/vnd.openxmlformats-officedocument.drawingml.chart+xml"/>
  <Override PartName="/xl/charts/style145.xml" ContentType="application/vnd.ms-office.chartstyle+xml"/>
  <Override PartName="/xl/charts/colors145.xml" ContentType="application/vnd.ms-office.chartcolorstyle+xml"/>
  <Override PartName="/xl/theme/themeOverride145.xml" ContentType="application/vnd.openxmlformats-officedocument.themeOverride+xml"/>
  <Override PartName="/xl/charts/chart146.xml" ContentType="application/vnd.openxmlformats-officedocument.drawingml.chart+xml"/>
  <Override PartName="/xl/charts/style146.xml" ContentType="application/vnd.ms-office.chartstyle+xml"/>
  <Override PartName="/xl/charts/colors146.xml" ContentType="application/vnd.ms-office.chartcolorstyle+xml"/>
  <Override PartName="/xl/theme/themeOverride146.xml" ContentType="application/vnd.openxmlformats-officedocument.themeOverride+xml"/>
  <Override PartName="/xl/charts/chart147.xml" ContentType="application/vnd.openxmlformats-officedocument.drawingml.chart+xml"/>
  <Override PartName="/xl/charts/style147.xml" ContentType="application/vnd.ms-office.chartstyle+xml"/>
  <Override PartName="/xl/charts/colors147.xml" ContentType="application/vnd.ms-office.chartcolorstyle+xml"/>
  <Override PartName="/xl/theme/themeOverride147.xml" ContentType="application/vnd.openxmlformats-officedocument.themeOverride+xml"/>
  <Override PartName="/xl/charts/chart148.xml" ContentType="application/vnd.openxmlformats-officedocument.drawingml.chart+xml"/>
  <Override PartName="/xl/charts/style148.xml" ContentType="application/vnd.ms-office.chartstyle+xml"/>
  <Override PartName="/xl/charts/colors148.xml" ContentType="application/vnd.ms-office.chartcolorstyle+xml"/>
  <Override PartName="/xl/theme/themeOverride148.xml" ContentType="application/vnd.openxmlformats-officedocument.themeOverride+xml"/>
  <Override PartName="/xl/charts/chart149.xml" ContentType="application/vnd.openxmlformats-officedocument.drawingml.chart+xml"/>
  <Override PartName="/xl/charts/style149.xml" ContentType="application/vnd.ms-office.chartstyle+xml"/>
  <Override PartName="/xl/charts/colors149.xml" ContentType="application/vnd.ms-office.chartcolorstyle+xml"/>
  <Override PartName="/xl/theme/themeOverride149.xml" ContentType="application/vnd.openxmlformats-officedocument.themeOverride+xml"/>
  <Override PartName="/xl/charts/chart150.xml" ContentType="application/vnd.openxmlformats-officedocument.drawingml.chart+xml"/>
  <Override PartName="/xl/charts/style150.xml" ContentType="application/vnd.ms-office.chartstyle+xml"/>
  <Override PartName="/xl/charts/colors150.xml" ContentType="application/vnd.ms-office.chartcolorstyle+xml"/>
  <Override PartName="/xl/theme/themeOverride150.xml" ContentType="application/vnd.openxmlformats-officedocument.themeOverride+xml"/>
  <Override PartName="/xl/charts/chart151.xml" ContentType="application/vnd.openxmlformats-officedocument.drawingml.chart+xml"/>
  <Override PartName="/xl/charts/style151.xml" ContentType="application/vnd.ms-office.chartstyle+xml"/>
  <Override PartName="/xl/charts/colors151.xml" ContentType="application/vnd.ms-office.chartcolorstyle+xml"/>
  <Override PartName="/xl/theme/themeOverride151.xml" ContentType="application/vnd.openxmlformats-officedocument.themeOverride+xml"/>
  <Override PartName="/xl/charts/chart152.xml" ContentType="application/vnd.openxmlformats-officedocument.drawingml.chart+xml"/>
  <Override PartName="/xl/charts/style152.xml" ContentType="application/vnd.ms-office.chartstyle+xml"/>
  <Override PartName="/xl/charts/colors152.xml" ContentType="application/vnd.ms-office.chartcolorstyle+xml"/>
  <Override PartName="/xl/theme/themeOverride152.xml" ContentType="application/vnd.openxmlformats-officedocument.themeOverride+xml"/>
  <Override PartName="/xl/charts/chart153.xml" ContentType="application/vnd.openxmlformats-officedocument.drawingml.chart+xml"/>
  <Override PartName="/xl/charts/style153.xml" ContentType="application/vnd.ms-office.chartstyle+xml"/>
  <Override PartName="/xl/charts/colors153.xml" ContentType="application/vnd.ms-office.chartcolorstyle+xml"/>
  <Override PartName="/xl/theme/themeOverride153.xml" ContentType="application/vnd.openxmlformats-officedocument.themeOverride+xml"/>
  <Override PartName="/xl/charts/chart154.xml" ContentType="application/vnd.openxmlformats-officedocument.drawingml.chart+xml"/>
  <Override PartName="/xl/charts/style154.xml" ContentType="application/vnd.ms-office.chartstyle+xml"/>
  <Override PartName="/xl/charts/colors154.xml" ContentType="application/vnd.ms-office.chartcolorstyle+xml"/>
  <Override PartName="/xl/theme/themeOverride154.xml" ContentType="application/vnd.openxmlformats-officedocument.themeOverride+xml"/>
  <Override PartName="/xl/charts/chart155.xml" ContentType="application/vnd.openxmlformats-officedocument.drawingml.chart+xml"/>
  <Override PartName="/xl/charts/style155.xml" ContentType="application/vnd.ms-office.chartstyle+xml"/>
  <Override PartName="/xl/charts/colors155.xml" ContentType="application/vnd.ms-office.chartcolorstyle+xml"/>
  <Override PartName="/xl/theme/themeOverride155.xml" ContentType="application/vnd.openxmlformats-officedocument.themeOverride+xml"/>
  <Override PartName="/xl/charts/chart156.xml" ContentType="application/vnd.openxmlformats-officedocument.drawingml.chart+xml"/>
  <Override PartName="/xl/charts/style156.xml" ContentType="application/vnd.ms-office.chartstyle+xml"/>
  <Override PartName="/xl/charts/colors156.xml" ContentType="application/vnd.ms-office.chartcolorstyle+xml"/>
  <Override PartName="/xl/theme/themeOverride156.xml" ContentType="application/vnd.openxmlformats-officedocument.themeOverride+xml"/>
  <Override PartName="/xl/charts/chart157.xml" ContentType="application/vnd.openxmlformats-officedocument.drawingml.chart+xml"/>
  <Override PartName="/xl/charts/style157.xml" ContentType="application/vnd.ms-office.chartstyle+xml"/>
  <Override PartName="/xl/charts/colors157.xml" ContentType="application/vnd.ms-office.chartcolorstyle+xml"/>
  <Override PartName="/xl/theme/themeOverride157.xml" ContentType="application/vnd.openxmlformats-officedocument.themeOverride+xml"/>
  <Override PartName="/xl/charts/chart158.xml" ContentType="application/vnd.openxmlformats-officedocument.drawingml.chart+xml"/>
  <Override PartName="/xl/charts/style158.xml" ContentType="application/vnd.ms-office.chartstyle+xml"/>
  <Override PartName="/xl/charts/colors158.xml" ContentType="application/vnd.ms-office.chartcolorstyle+xml"/>
  <Override PartName="/xl/theme/themeOverride158.xml" ContentType="application/vnd.openxmlformats-officedocument.themeOverride+xml"/>
  <Override PartName="/xl/charts/chart159.xml" ContentType="application/vnd.openxmlformats-officedocument.drawingml.chart+xml"/>
  <Override PartName="/xl/charts/style159.xml" ContentType="application/vnd.ms-office.chartstyle+xml"/>
  <Override PartName="/xl/charts/colors159.xml" ContentType="application/vnd.ms-office.chartcolorstyle+xml"/>
  <Override PartName="/xl/theme/themeOverride159.xml" ContentType="application/vnd.openxmlformats-officedocument.themeOverride+xml"/>
  <Override PartName="/xl/charts/chart160.xml" ContentType="application/vnd.openxmlformats-officedocument.drawingml.chart+xml"/>
  <Override PartName="/xl/charts/style160.xml" ContentType="application/vnd.ms-office.chartstyle+xml"/>
  <Override PartName="/xl/charts/colors160.xml" ContentType="application/vnd.ms-office.chartcolorstyle+xml"/>
  <Override PartName="/xl/theme/themeOverride160.xml" ContentType="application/vnd.openxmlformats-officedocument.themeOverride+xml"/>
  <Override PartName="/xl/charts/chart161.xml" ContentType="application/vnd.openxmlformats-officedocument.drawingml.chart+xml"/>
  <Override PartName="/xl/charts/style161.xml" ContentType="application/vnd.ms-office.chartstyle+xml"/>
  <Override PartName="/xl/charts/colors161.xml" ContentType="application/vnd.ms-office.chartcolorstyle+xml"/>
  <Override PartName="/xl/theme/themeOverride161.xml" ContentType="application/vnd.openxmlformats-officedocument.themeOverride+xml"/>
  <Override PartName="/xl/charts/chart162.xml" ContentType="application/vnd.openxmlformats-officedocument.drawingml.chart+xml"/>
  <Override PartName="/xl/charts/style162.xml" ContentType="application/vnd.ms-office.chartstyle+xml"/>
  <Override PartName="/xl/charts/colors162.xml" ContentType="application/vnd.ms-office.chartcolorstyle+xml"/>
  <Override PartName="/xl/theme/themeOverride162.xml" ContentType="application/vnd.openxmlformats-officedocument.themeOverride+xml"/>
  <Override PartName="/xl/charts/chart163.xml" ContentType="application/vnd.openxmlformats-officedocument.drawingml.chart+xml"/>
  <Override PartName="/xl/charts/style163.xml" ContentType="application/vnd.ms-office.chartstyle+xml"/>
  <Override PartName="/xl/charts/colors163.xml" ContentType="application/vnd.ms-office.chartcolorstyle+xml"/>
  <Override PartName="/xl/theme/themeOverride163.xml" ContentType="application/vnd.openxmlformats-officedocument.themeOverride+xml"/>
  <Override PartName="/xl/drawings/drawing8.xml" ContentType="application/vnd.openxmlformats-officedocument.drawing+xml"/>
  <Override PartName="/xl/charts/chart164.xml" ContentType="application/vnd.openxmlformats-officedocument.drawingml.chart+xml"/>
  <Override PartName="/xl/charts/style164.xml" ContentType="application/vnd.ms-office.chartstyle+xml"/>
  <Override PartName="/xl/charts/colors164.xml" ContentType="application/vnd.ms-office.chartcolorstyle+xml"/>
  <Override PartName="/xl/theme/themeOverride164.xml" ContentType="application/vnd.openxmlformats-officedocument.themeOverride+xml"/>
  <Override PartName="/xl/charts/chart165.xml" ContentType="application/vnd.openxmlformats-officedocument.drawingml.chart+xml"/>
  <Override PartName="/xl/charts/style165.xml" ContentType="application/vnd.ms-office.chartstyle+xml"/>
  <Override PartName="/xl/charts/colors165.xml" ContentType="application/vnd.ms-office.chartcolorstyle+xml"/>
  <Override PartName="/xl/theme/themeOverride165.xml" ContentType="application/vnd.openxmlformats-officedocument.themeOverride+xml"/>
  <Override PartName="/xl/charts/chart166.xml" ContentType="application/vnd.openxmlformats-officedocument.drawingml.chart+xml"/>
  <Override PartName="/xl/charts/style166.xml" ContentType="application/vnd.ms-office.chartstyle+xml"/>
  <Override PartName="/xl/charts/colors166.xml" ContentType="application/vnd.ms-office.chartcolorstyle+xml"/>
  <Override PartName="/xl/theme/themeOverride166.xml" ContentType="application/vnd.openxmlformats-officedocument.themeOverride+xml"/>
  <Override PartName="/xl/charts/chart167.xml" ContentType="application/vnd.openxmlformats-officedocument.drawingml.chart+xml"/>
  <Override PartName="/xl/charts/style167.xml" ContentType="application/vnd.ms-office.chartstyle+xml"/>
  <Override PartName="/xl/charts/colors167.xml" ContentType="application/vnd.ms-office.chartcolorstyle+xml"/>
  <Override PartName="/xl/theme/themeOverride167.xml" ContentType="application/vnd.openxmlformats-officedocument.themeOverride+xml"/>
  <Override PartName="/xl/charts/chart168.xml" ContentType="application/vnd.openxmlformats-officedocument.drawingml.chart+xml"/>
  <Override PartName="/xl/charts/style168.xml" ContentType="application/vnd.ms-office.chartstyle+xml"/>
  <Override PartName="/xl/charts/colors168.xml" ContentType="application/vnd.ms-office.chartcolorstyle+xml"/>
  <Override PartName="/xl/theme/themeOverride168.xml" ContentType="application/vnd.openxmlformats-officedocument.themeOverride+xml"/>
  <Override PartName="/xl/charts/chart169.xml" ContentType="application/vnd.openxmlformats-officedocument.drawingml.chart+xml"/>
  <Override PartName="/xl/charts/style169.xml" ContentType="application/vnd.ms-office.chartstyle+xml"/>
  <Override PartName="/xl/charts/colors169.xml" ContentType="application/vnd.ms-office.chartcolorstyle+xml"/>
  <Override PartName="/xl/theme/themeOverride169.xml" ContentType="application/vnd.openxmlformats-officedocument.themeOverride+xml"/>
  <Override PartName="/xl/charts/chart170.xml" ContentType="application/vnd.openxmlformats-officedocument.drawingml.chart+xml"/>
  <Override PartName="/xl/charts/style170.xml" ContentType="application/vnd.ms-office.chartstyle+xml"/>
  <Override PartName="/xl/charts/colors170.xml" ContentType="application/vnd.ms-office.chartcolorstyle+xml"/>
  <Override PartName="/xl/theme/themeOverride170.xml" ContentType="application/vnd.openxmlformats-officedocument.themeOverride+xml"/>
  <Override PartName="/xl/charts/chart171.xml" ContentType="application/vnd.openxmlformats-officedocument.drawingml.chart+xml"/>
  <Override PartName="/xl/charts/style171.xml" ContentType="application/vnd.ms-office.chartstyle+xml"/>
  <Override PartName="/xl/charts/colors171.xml" ContentType="application/vnd.ms-office.chartcolorstyle+xml"/>
  <Override PartName="/xl/theme/themeOverride171.xml" ContentType="application/vnd.openxmlformats-officedocument.themeOverride+xml"/>
  <Override PartName="/xl/charts/chart172.xml" ContentType="application/vnd.openxmlformats-officedocument.drawingml.chart+xml"/>
  <Override PartName="/xl/charts/style172.xml" ContentType="application/vnd.ms-office.chartstyle+xml"/>
  <Override PartName="/xl/charts/colors172.xml" ContentType="application/vnd.ms-office.chartcolorstyle+xml"/>
  <Override PartName="/xl/theme/themeOverride172.xml" ContentType="application/vnd.openxmlformats-officedocument.themeOverride+xml"/>
  <Override PartName="/xl/charts/chart173.xml" ContentType="application/vnd.openxmlformats-officedocument.drawingml.chart+xml"/>
  <Override PartName="/xl/charts/style173.xml" ContentType="application/vnd.ms-office.chartstyle+xml"/>
  <Override PartName="/xl/charts/colors173.xml" ContentType="application/vnd.ms-office.chartcolorstyle+xml"/>
  <Override PartName="/xl/theme/themeOverride173.xml" ContentType="application/vnd.openxmlformats-officedocument.themeOverride+xml"/>
  <Override PartName="/xl/charts/chart174.xml" ContentType="application/vnd.openxmlformats-officedocument.drawingml.chart+xml"/>
  <Override PartName="/xl/charts/style174.xml" ContentType="application/vnd.ms-office.chartstyle+xml"/>
  <Override PartName="/xl/charts/colors174.xml" ContentType="application/vnd.ms-office.chartcolorstyle+xml"/>
  <Override PartName="/xl/theme/themeOverride174.xml" ContentType="application/vnd.openxmlformats-officedocument.themeOverride+xml"/>
  <Override PartName="/xl/charts/chart175.xml" ContentType="application/vnd.openxmlformats-officedocument.drawingml.chart+xml"/>
  <Override PartName="/xl/charts/style175.xml" ContentType="application/vnd.ms-office.chartstyle+xml"/>
  <Override PartName="/xl/charts/colors175.xml" ContentType="application/vnd.ms-office.chartcolorstyle+xml"/>
  <Override PartName="/xl/theme/themeOverride175.xml" ContentType="application/vnd.openxmlformats-officedocument.themeOverride+xml"/>
  <Override PartName="/xl/charts/chart176.xml" ContentType="application/vnd.openxmlformats-officedocument.drawingml.chart+xml"/>
  <Override PartName="/xl/charts/style176.xml" ContentType="application/vnd.ms-office.chartstyle+xml"/>
  <Override PartName="/xl/charts/colors176.xml" ContentType="application/vnd.ms-office.chartcolorstyle+xml"/>
  <Override PartName="/xl/theme/themeOverride176.xml" ContentType="application/vnd.openxmlformats-officedocument.themeOverride+xml"/>
  <Override PartName="/xl/charts/chart177.xml" ContentType="application/vnd.openxmlformats-officedocument.drawingml.chart+xml"/>
  <Override PartName="/xl/charts/style177.xml" ContentType="application/vnd.ms-office.chartstyle+xml"/>
  <Override PartName="/xl/charts/colors177.xml" ContentType="application/vnd.ms-office.chartcolorstyle+xml"/>
  <Override PartName="/xl/theme/themeOverride177.xml" ContentType="application/vnd.openxmlformats-officedocument.themeOverride+xml"/>
  <Override PartName="/xl/charts/chart178.xml" ContentType="application/vnd.openxmlformats-officedocument.drawingml.chart+xml"/>
  <Override PartName="/xl/charts/style178.xml" ContentType="application/vnd.ms-office.chartstyle+xml"/>
  <Override PartName="/xl/charts/colors178.xml" ContentType="application/vnd.ms-office.chartcolorstyle+xml"/>
  <Override PartName="/xl/theme/themeOverride178.xml" ContentType="application/vnd.openxmlformats-officedocument.themeOverride+xml"/>
  <Override PartName="/xl/charts/chart179.xml" ContentType="application/vnd.openxmlformats-officedocument.drawingml.chart+xml"/>
  <Override PartName="/xl/charts/style179.xml" ContentType="application/vnd.ms-office.chartstyle+xml"/>
  <Override PartName="/xl/charts/colors179.xml" ContentType="application/vnd.ms-office.chartcolorstyle+xml"/>
  <Override PartName="/xl/theme/themeOverride179.xml" ContentType="application/vnd.openxmlformats-officedocument.themeOverride+xml"/>
  <Override PartName="/xl/charts/chart180.xml" ContentType="application/vnd.openxmlformats-officedocument.drawingml.chart+xml"/>
  <Override PartName="/xl/charts/style180.xml" ContentType="application/vnd.ms-office.chartstyle+xml"/>
  <Override PartName="/xl/charts/colors180.xml" ContentType="application/vnd.ms-office.chartcolorstyle+xml"/>
  <Override PartName="/xl/theme/themeOverride180.xml" ContentType="application/vnd.openxmlformats-officedocument.themeOverride+xml"/>
  <Override PartName="/xl/charts/chart181.xml" ContentType="application/vnd.openxmlformats-officedocument.drawingml.chart+xml"/>
  <Override PartName="/xl/charts/style181.xml" ContentType="application/vnd.ms-office.chartstyle+xml"/>
  <Override PartName="/xl/charts/colors181.xml" ContentType="application/vnd.ms-office.chartcolorstyle+xml"/>
  <Override PartName="/xl/theme/themeOverride181.xml" ContentType="application/vnd.openxmlformats-officedocument.themeOverride+xml"/>
  <Override PartName="/xl/charts/chart182.xml" ContentType="application/vnd.openxmlformats-officedocument.drawingml.chart+xml"/>
  <Override PartName="/xl/charts/style182.xml" ContentType="application/vnd.ms-office.chartstyle+xml"/>
  <Override PartName="/xl/charts/colors182.xml" ContentType="application/vnd.ms-office.chartcolorstyle+xml"/>
  <Override PartName="/xl/theme/themeOverride182.xml" ContentType="application/vnd.openxmlformats-officedocument.themeOverride+xml"/>
  <Override PartName="/xl/charts/chart183.xml" ContentType="application/vnd.openxmlformats-officedocument.drawingml.chart+xml"/>
  <Override PartName="/xl/charts/style183.xml" ContentType="application/vnd.ms-office.chartstyle+xml"/>
  <Override PartName="/xl/charts/colors183.xml" ContentType="application/vnd.ms-office.chartcolorstyle+xml"/>
  <Override PartName="/xl/theme/themeOverride183.xml" ContentType="application/vnd.openxmlformats-officedocument.themeOverride+xml"/>
  <Override PartName="/xl/charts/chart184.xml" ContentType="application/vnd.openxmlformats-officedocument.drawingml.chart+xml"/>
  <Override PartName="/xl/charts/style184.xml" ContentType="application/vnd.ms-office.chartstyle+xml"/>
  <Override PartName="/xl/charts/colors184.xml" ContentType="application/vnd.ms-office.chartcolorstyle+xml"/>
  <Override PartName="/xl/theme/themeOverride184.xml" ContentType="application/vnd.openxmlformats-officedocument.themeOverride+xml"/>
  <Override PartName="/xl/charts/chart185.xml" ContentType="application/vnd.openxmlformats-officedocument.drawingml.chart+xml"/>
  <Override PartName="/xl/charts/style185.xml" ContentType="application/vnd.ms-office.chartstyle+xml"/>
  <Override PartName="/xl/charts/colors185.xml" ContentType="application/vnd.ms-office.chartcolorstyle+xml"/>
  <Override PartName="/xl/theme/themeOverride185.xml" ContentType="application/vnd.openxmlformats-officedocument.themeOverride+xml"/>
  <Override PartName="/xl/drawings/drawing9.xml" ContentType="application/vnd.openxmlformats-officedocument.drawing+xml"/>
  <Override PartName="/xl/charts/chart186.xml" ContentType="application/vnd.openxmlformats-officedocument.drawingml.chart+xml"/>
  <Override PartName="/xl/charts/style186.xml" ContentType="application/vnd.ms-office.chartstyle+xml"/>
  <Override PartName="/xl/charts/colors186.xml" ContentType="application/vnd.ms-office.chartcolorstyle+xml"/>
  <Override PartName="/xl/theme/themeOverride186.xml" ContentType="application/vnd.openxmlformats-officedocument.themeOverride+xml"/>
  <Override PartName="/xl/charts/chart187.xml" ContentType="application/vnd.openxmlformats-officedocument.drawingml.chart+xml"/>
  <Override PartName="/xl/charts/style187.xml" ContentType="application/vnd.ms-office.chartstyle+xml"/>
  <Override PartName="/xl/charts/colors187.xml" ContentType="application/vnd.ms-office.chartcolorstyle+xml"/>
  <Override PartName="/xl/theme/themeOverride187.xml" ContentType="application/vnd.openxmlformats-officedocument.themeOverride+xml"/>
  <Override PartName="/xl/charts/chart188.xml" ContentType="application/vnd.openxmlformats-officedocument.drawingml.chart+xml"/>
  <Override PartName="/xl/charts/style188.xml" ContentType="application/vnd.ms-office.chartstyle+xml"/>
  <Override PartName="/xl/charts/colors188.xml" ContentType="application/vnd.ms-office.chartcolorstyle+xml"/>
  <Override PartName="/xl/theme/themeOverride188.xml" ContentType="application/vnd.openxmlformats-officedocument.themeOverride+xml"/>
  <Override PartName="/xl/charts/chart189.xml" ContentType="application/vnd.openxmlformats-officedocument.drawingml.chart+xml"/>
  <Override PartName="/xl/charts/style189.xml" ContentType="application/vnd.ms-office.chartstyle+xml"/>
  <Override PartName="/xl/charts/colors189.xml" ContentType="application/vnd.ms-office.chartcolorstyle+xml"/>
  <Override PartName="/xl/theme/themeOverride189.xml" ContentType="application/vnd.openxmlformats-officedocument.themeOverride+xml"/>
  <Override PartName="/xl/charts/chart190.xml" ContentType="application/vnd.openxmlformats-officedocument.drawingml.chart+xml"/>
  <Override PartName="/xl/charts/style190.xml" ContentType="application/vnd.ms-office.chartstyle+xml"/>
  <Override PartName="/xl/charts/colors190.xml" ContentType="application/vnd.ms-office.chartcolorstyle+xml"/>
  <Override PartName="/xl/theme/themeOverride190.xml" ContentType="application/vnd.openxmlformats-officedocument.themeOverride+xml"/>
  <Override PartName="/xl/charts/chart191.xml" ContentType="application/vnd.openxmlformats-officedocument.drawingml.chart+xml"/>
  <Override PartName="/xl/charts/style191.xml" ContentType="application/vnd.ms-office.chartstyle+xml"/>
  <Override PartName="/xl/charts/colors191.xml" ContentType="application/vnd.ms-office.chartcolorstyle+xml"/>
  <Override PartName="/xl/theme/themeOverride191.xml" ContentType="application/vnd.openxmlformats-officedocument.themeOverride+xml"/>
  <Override PartName="/xl/charts/chart192.xml" ContentType="application/vnd.openxmlformats-officedocument.drawingml.chart+xml"/>
  <Override PartName="/xl/charts/style192.xml" ContentType="application/vnd.ms-office.chartstyle+xml"/>
  <Override PartName="/xl/charts/colors192.xml" ContentType="application/vnd.ms-office.chartcolorstyle+xml"/>
  <Override PartName="/xl/theme/themeOverride192.xml" ContentType="application/vnd.openxmlformats-officedocument.themeOverride+xml"/>
  <Override PartName="/xl/charts/chart193.xml" ContentType="application/vnd.openxmlformats-officedocument.drawingml.chart+xml"/>
  <Override PartName="/xl/charts/style193.xml" ContentType="application/vnd.ms-office.chartstyle+xml"/>
  <Override PartName="/xl/charts/colors193.xml" ContentType="application/vnd.ms-office.chartcolorstyle+xml"/>
  <Override PartName="/xl/theme/themeOverride193.xml" ContentType="application/vnd.openxmlformats-officedocument.themeOverride+xml"/>
  <Override PartName="/xl/charts/chart194.xml" ContentType="application/vnd.openxmlformats-officedocument.drawingml.chart+xml"/>
  <Override PartName="/xl/charts/style194.xml" ContentType="application/vnd.ms-office.chartstyle+xml"/>
  <Override PartName="/xl/charts/colors194.xml" ContentType="application/vnd.ms-office.chartcolorstyle+xml"/>
  <Override PartName="/xl/theme/themeOverride194.xml" ContentType="application/vnd.openxmlformats-officedocument.themeOverride+xml"/>
  <Override PartName="/xl/charts/chart195.xml" ContentType="application/vnd.openxmlformats-officedocument.drawingml.chart+xml"/>
  <Override PartName="/xl/charts/style195.xml" ContentType="application/vnd.ms-office.chartstyle+xml"/>
  <Override PartName="/xl/charts/colors195.xml" ContentType="application/vnd.ms-office.chartcolorstyle+xml"/>
  <Override PartName="/xl/theme/themeOverride195.xml" ContentType="application/vnd.openxmlformats-officedocument.themeOverride+xml"/>
  <Override PartName="/xl/charts/chart196.xml" ContentType="application/vnd.openxmlformats-officedocument.drawingml.chart+xml"/>
  <Override PartName="/xl/charts/style196.xml" ContentType="application/vnd.ms-office.chartstyle+xml"/>
  <Override PartName="/xl/charts/colors196.xml" ContentType="application/vnd.ms-office.chartcolorstyle+xml"/>
  <Override PartName="/xl/theme/themeOverride196.xml" ContentType="application/vnd.openxmlformats-officedocument.themeOverride+xml"/>
  <Override PartName="/xl/charts/chart197.xml" ContentType="application/vnd.openxmlformats-officedocument.drawingml.chart+xml"/>
  <Override PartName="/xl/charts/style197.xml" ContentType="application/vnd.ms-office.chartstyle+xml"/>
  <Override PartName="/xl/charts/colors197.xml" ContentType="application/vnd.ms-office.chartcolorstyle+xml"/>
  <Override PartName="/xl/theme/themeOverride197.xml" ContentType="application/vnd.openxmlformats-officedocument.themeOverride+xml"/>
  <Override PartName="/xl/charts/chart198.xml" ContentType="application/vnd.openxmlformats-officedocument.drawingml.chart+xml"/>
  <Override PartName="/xl/charts/style198.xml" ContentType="application/vnd.ms-office.chartstyle+xml"/>
  <Override PartName="/xl/charts/colors198.xml" ContentType="application/vnd.ms-office.chartcolorstyle+xml"/>
  <Override PartName="/xl/theme/themeOverride198.xml" ContentType="application/vnd.openxmlformats-officedocument.themeOverride+xml"/>
  <Override PartName="/xl/charts/chart199.xml" ContentType="application/vnd.openxmlformats-officedocument.drawingml.chart+xml"/>
  <Override PartName="/xl/charts/style199.xml" ContentType="application/vnd.ms-office.chartstyle+xml"/>
  <Override PartName="/xl/charts/colors199.xml" ContentType="application/vnd.ms-office.chartcolorstyle+xml"/>
  <Override PartName="/xl/theme/themeOverride199.xml" ContentType="application/vnd.openxmlformats-officedocument.themeOverride+xml"/>
  <Override PartName="/xl/charts/chart200.xml" ContentType="application/vnd.openxmlformats-officedocument.drawingml.chart+xml"/>
  <Override PartName="/xl/charts/style200.xml" ContentType="application/vnd.ms-office.chartstyle+xml"/>
  <Override PartName="/xl/charts/colors200.xml" ContentType="application/vnd.ms-office.chartcolorstyle+xml"/>
  <Override PartName="/xl/theme/themeOverride200.xml" ContentType="application/vnd.openxmlformats-officedocument.themeOverride+xml"/>
  <Override PartName="/xl/charts/chart201.xml" ContentType="application/vnd.openxmlformats-officedocument.drawingml.chart+xml"/>
  <Override PartName="/xl/charts/style201.xml" ContentType="application/vnd.ms-office.chartstyle+xml"/>
  <Override PartName="/xl/charts/colors201.xml" ContentType="application/vnd.ms-office.chartcolorstyle+xml"/>
  <Override PartName="/xl/theme/themeOverride201.xml" ContentType="application/vnd.openxmlformats-officedocument.themeOverride+xml"/>
  <Override PartName="/xl/charts/chart202.xml" ContentType="application/vnd.openxmlformats-officedocument.drawingml.chart+xml"/>
  <Override PartName="/xl/charts/style202.xml" ContentType="application/vnd.ms-office.chartstyle+xml"/>
  <Override PartName="/xl/charts/colors202.xml" ContentType="application/vnd.ms-office.chartcolorstyle+xml"/>
  <Override PartName="/xl/theme/themeOverride202.xml" ContentType="application/vnd.openxmlformats-officedocument.themeOverride+xml"/>
  <Override PartName="/xl/charts/chart203.xml" ContentType="application/vnd.openxmlformats-officedocument.drawingml.chart+xml"/>
  <Override PartName="/xl/charts/style203.xml" ContentType="application/vnd.ms-office.chartstyle+xml"/>
  <Override PartName="/xl/charts/colors203.xml" ContentType="application/vnd.ms-office.chartcolorstyle+xml"/>
  <Override PartName="/xl/theme/themeOverride203.xml" ContentType="application/vnd.openxmlformats-officedocument.themeOverride+xml"/>
  <Override PartName="/xl/charts/chart204.xml" ContentType="application/vnd.openxmlformats-officedocument.drawingml.chart+xml"/>
  <Override PartName="/xl/charts/style204.xml" ContentType="application/vnd.ms-office.chartstyle+xml"/>
  <Override PartName="/xl/charts/colors204.xml" ContentType="application/vnd.ms-office.chartcolorstyle+xml"/>
  <Override PartName="/xl/theme/themeOverride204.xml" ContentType="application/vnd.openxmlformats-officedocument.themeOverride+xml"/>
  <Override PartName="/xl/charts/chart205.xml" ContentType="application/vnd.openxmlformats-officedocument.drawingml.chart+xml"/>
  <Override PartName="/xl/charts/style205.xml" ContentType="application/vnd.ms-office.chartstyle+xml"/>
  <Override PartName="/xl/charts/colors205.xml" ContentType="application/vnd.ms-office.chartcolorstyle+xml"/>
  <Override PartName="/xl/theme/themeOverride205.xml" ContentType="application/vnd.openxmlformats-officedocument.themeOverride+xml"/>
  <Override PartName="/xl/charts/chart206.xml" ContentType="application/vnd.openxmlformats-officedocument.drawingml.chart+xml"/>
  <Override PartName="/xl/charts/style206.xml" ContentType="application/vnd.ms-office.chartstyle+xml"/>
  <Override PartName="/xl/charts/colors206.xml" ContentType="application/vnd.ms-office.chartcolorstyle+xml"/>
  <Override PartName="/xl/theme/themeOverride206.xml" ContentType="application/vnd.openxmlformats-officedocument.themeOverride+xml"/>
  <Override PartName="/xl/charts/chart207.xml" ContentType="application/vnd.openxmlformats-officedocument.drawingml.chart+xml"/>
  <Override PartName="/xl/charts/style207.xml" ContentType="application/vnd.ms-office.chartstyle+xml"/>
  <Override PartName="/xl/charts/colors207.xml" ContentType="application/vnd.ms-office.chartcolorstyle+xml"/>
  <Override PartName="/xl/theme/themeOverride207.xml" ContentType="application/vnd.openxmlformats-officedocument.themeOverride+xml"/>
  <Override PartName="/xl/charts/chart208.xml" ContentType="application/vnd.openxmlformats-officedocument.drawingml.chart+xml"/>
  <Override PartName="/xl/charts/style208.xml" ContentType="application/vnd.ms-office.chartstyle+xml"/>
  <Override PartName="/xl/charts/colors208.xml" ContentType="application/vnd.ms-office.chartcolorstyle+xml"/>
  <Override PartName="/xl/theme/themeOverride208.xml" ContentType="application/vnd.openxmlformats-officedocument.themeOverride+xml"/>
  <Override PartName="/xl/charts/chart209.xml" ContentType="application/vnd.openxmlformats-officedocument.drawingml.chart+xml"/>
  <Override PartName="/xl/charts/style209.xml" ContentType="application/vnd.ms-office.chartstyle+xml"/>
  <Override PartName="/xl/charts/colors209.xml" ContentType="application/vnd.ms-office.chartcolorstyle+xml"/>
  <Override PartName="/xl/theme/themeOverride209.xml" ContentType="application/vnd.openxmlformats-officedocument.themeOverride+xml"/>
  <Override PartName="/xl/charts/chart210.xml" ContentType="application/vnd.openxmlformats-officedocument.drawingml.chart+xml"/>
  <Override PartName="/xl/charts/style210.xml" ContentType="application/vnd.ms-office.chartstyle+xml"/>
  <Override PartName="/xl/charts/colors210.xml" ContentType="application/vnd.ms-office.chartcolorstyle+xml"/>
  <Override PartName="/xl/theme/themeOverride210.xml" ContentType="application/vnd.openxmlformats-officedocument.themeOverride+xml"/>
  <Override PartName="/xl/charts/chart211.xml" ContentType="application/vnd.openxmlformats-officedocument.drawingml.chart+xml"/>
  <Override PartName="/xl/charts/style211.xml" ContentType="application/vnd.ms-office.chartstyle+xml"/>
  <Override PartName="/xl/charts/colors211.xml" ContentType="application/vnd.ms-office.chartcolorstyle+xml"/>
  <Override PartName="/xl/theme/themeOverride211.xml" ContentType="application/vnd.openxmlformats-officedocument.themeOverride+xml"/>
  <Override PartName="/xl/drawings/drawing10.xml" ContentType="application/vnd.openxmlformats-officedocument.drawing+xml"/>
  <Override PartName="/xl/charts/chart212.xml" ContentType="application/vnd.openxmlformats-officedocument.drawingml.chart+xml"/>
  <Override PartName="/xl/charts/style212.xml" ContentType="application/vnd.ms-office.chartstyle+xml"/>
  <Override PartName="/xl/charts/colors212.xml" ContentType="application/vnd.ms-office.chartcolorstyle+xml"/>
  <Override PartName="/xl/theme/themeOverride212.xml" ContentType="application/vnd.openxmlformats-officedocument.themeOverride+xml"/>
  <Override PartName="/xl/charts/chart213.xml" ContentType="application/vnd.openxmlformats-officedocument.drawingml.chart+xml"/>
  <Override PartName="/xl/charts/style213.xml" ContentType="application/vnd.ms-office.chartstyle+xml"/>
  <Override PartName="/xl/charts/colors213.xml" ContentType="application/vnd.ms-office.chartcolorstyle+xml"/>
  <Override PartName="/xl/theme/themeOverride213.xml" ContentType="application/vnd.openxmlformats-officedocument.themeOverride+xml"/>
  <Override PartName="/xl/charts/chart214.xml" ContentType="application/vnd.openxmlformats-officedocument.drawingml.chart+xml"/>
  <Override PartName="/xl/charts/style214.xml" ContentType="application/vnd.ms-office.chartstyle+xml"/>
  <Override PartName="/xl/charts/colors214.xml" ContentType="application/vnd.ms-office.chartcolorstyle+xml"/>
  <Override PartName="/xl/theme/themeOverride214.xml" ContentType="application/vnd.openxmlformats-officedocument.themeOverride+xml"/>
  <Override PartName="/xl/charts/chart215.xml" ContentType="application/vnd.openxmlformats-officedocument.drawingml.chart+xml"/>
  <Override PartName="/xl/charts/style215.xml" ContentType="application/vnd.ms-office.chartstyle+xml"/>
  <Override PartName="/xl/charts/colors215.xml" ContentType="application/vnd.ms-office.chartcolorstyle+xml"/>
  <Override PartName="/xl/theme/themeOverride215.xml" ContentType="application/vnd.openxmlformats-officedocument.themeOverride+xml"/>
  <Override PartName="/xl/charts/chart216.xml" ContentType="application/vnd.openxmlformats-officedocument.drawingml.chart+xml"/>
  <Override PartName="/xl/charts/style216.xml" ContentType="application/vnd.ms-office.chartstyle+xml"/>
  <Override PartName="/xl/charts/colors216.xml" ContentType="application/vnd.ms-office.chartcolorstyle+xml"/>
  <Override PartName="/xl/theme/themeOverride216.xml" ContentType="application/vnd.openxmlformats-officedocument.themeOverride+xml"/>
  <Override PartName="/xl/charts/chart217.xml" ContentType="application/vnd.openxmlformats-officedocument.drawingml.chart+xml"/>
  <Override PartName="/xl/charts/style217.xml" ContentType="application/vnd.ms-office.chartstyle+xml"/>
  <Override PartName="/xl/charts/colors217.xml" ContentType="application/vnd.ms-office.chartcolorstyle+xml"/>
  <Override PartName="/xl/theme/themeOverride217.xml" ContentType="application/vnd.openxmlformats-officedocument.themeOverride+xml"/>
  <Override PartName="/xl/charts/chart218.xml" ContentType="application/vnd.openxmlformats-officedocument.drawingml.chart+xml"/>
  <Override PartName="/xl/charts/style218.xml" ContentType="application/vnd.ms-office.chartstyle+xml"/>
  <Override PartName="/xl/charts/colors218.xml" ContentType="application/vnd.ms-office.chartcolorstyle+xml"/>
  <Override PartName="/xl/theme/themeOverride218.xml" ContentType="application/vnd.openxmlformats-officedocument.themeOverride+xml"/>
  <Override PartName="/xl/charts/chart219.xml" ContentType="application/vnd.openxmlformats-officedocument.drawingml.chart+xml"/>
  <Override PartName="/xl/charts/style219.xml" ContentType="application/vnd.ms-office.chartstyle+xml"/>
  <Override PartName="/xl/charts/colors219.xml" ContentType="application/vnd.ms-office.chartcolorstyle+xml"/>
  <Override PartName="/xl/theme/themeOverride219.xml" ContentType="application/vnd.openxmlformats-officedocument.themeOverride+xml"/>
  <Override PartName="/xl/charts/chart220.xml" ContentType="application/vnd.openxmlformats-officedocument.drawingml.chart+xml"/>
  <Override PartName="/xl/charts/style220.xml" ContentType="application/vnd.ms-office.chartstyle+xml"/>
  <Override PartName="/xl/charts/colors220.xml" ContentType="application/vnd.ms-office.chartcolorstyle+xml"/>
  <Override PartName="/xl/theme/themeOverride220.xml" ContentType="application/vnd.openxmlformats-officedocument.themeOverride+xml"/>
  <Override PartName="/xl/charts/chart221.xml" ContentType="application/vnd.openxmlformats-officedocument.drawingml.chart+xml"/>
  <Override PartName="/xl/charts/style221.xml" ContentType="application/vnd.ms-office.chartstyle+xml"/>
  <Override PartName="/xl/charts/colors221.xml" ContentType="application/vnd.ms-office.chartcolorstyle+xml"/>
  <Override PartName="/xl/theme/themeOverride221.xml" ContentType="application/vnd.openxmlformats-officedocument.themeOverride+xml"/>
  <Override PartName="/xl/charts/chart222.xml" ContentType="application/vnd.openxmlformats-officedocument.drawingml.chart+xml"/>
  <Override PartName="/xl/charts/style222.xml" ContentType="application/vnd.ms-office.chartstyle+xml"/>
  <Override PartName="/xl/charts/colors222.xml" ContentType="application/vnd.ms-office.chartcolorstyle+xml"/>
  <Override PartName="/xl/theme/themeOverride222.xml" ContentType="application/vnd.openxmlformats-officedocument.themeOverride+xml"/>
  <Override PartName="/xl/charts/chart223.xml" ContentType="application/vnd.openxmlformats-officedocument.drawingml.chart+xml"/>
  <Override PartName="/xl/charts/style223.xml" ContentType="application/vnd.ms-office.chartstyle+xml"/>
  <Override PartName="/xl/charts/colors223.xml" ContentType="application/vnd.ms-office.chartcolorstyle+xml"/>
  <Override PartName="/xl/theme/themeOverride223.xml" ContentType="application/vnd.openxmlformats-officedocument.themeOverride+xml"/>
  <Override PartName="/xl/charts/chart224.xml" ContentType="application/vnd.openxmlformats-officedocument.drawingml.chart+xml"/>
  <Override PartName="/xl/charts/style224.xml" ContentType="application/vnd.ms-office.chartstyle+xml"/>
  <Override PartName="/xl/charts/colors224.xml" ContentType="application/vnd.ms-office.chartcolorstyle+xml"/>
  <Override PartName="/xl/theme/themeOverride224.xml" ContentType="application/vnd.openxmlformats-officedocument.themeOverride+xml"/>
  <Override PartName="/xl/charts/chart225.xml" ContentType="application/vnd.openxmlformats-officedocument.drawingml.chart+xml"/>
  <Override PartName="/xl/charts/style225.xml" ContentType="application/vnd.ms-office.chartstyle+xml"/>
  <Override PartName="/xl/charts/colors225.xml" ContentType="application/vnd.ms-office.chartcolorstyle+xml"/>
  <Override PartName="/xl/theme/themeOverride225.xml" ContentType="application/vnd.openxmlformats-officedocument.themeOverride+xml"/>
  <Override PartName="/xl/charts/chart226.xml" ContentType="application/vnd.openxmlformats-officedocument.drawingml.chart+xml"/>
  <Override PartName="/xl/charts/style226.xml" ContentType="application/vnd.ms-office.chartstyle+xml"/>
  <Override PartName="/xl/charts/colors226.xml" ContentType="application/vnd.ms-office.chartcolorstyle+xml"/>
  <Override PartName="/xl/theme/themeOverride226.xml" ContentType="application/vnd.openxmlformats-officedocument.themeOverride+xml"/>
  <Override PartName="/xl/charts/chart227.xml" ContentType="application/vnd.openxmlformats-officedocument.drawingml.chart+xml"/>
  <Override PartName="/xl/charts/style227.xml" ContentType="application/vnd.ms-office.chartstyle+xml"/>
  <Override PartName="/xl/charts/colors227.xml" ContentType="application/vnd.ms-office.chartcolorstyle+xml"/>
  <Override PartName="/xl/theme/themeOverride227.xml" ContentType="application/vnd.openxmlformats-officedocument.themeOverride+xml"/>
  <Override PartName="/xl/charts/chart228.xml" ContentType="application/vnd.openxmlformats-officedocument.drawingml.chart+xml"/>
  <Override PartName="/xl/charts/style228.xml" ContentType="application/vnd.ms-office.chartstyle+xml"/>
  <Override PartName="/xl/charts/colors228.xml" ContentType="application/vnd.ms-office.chartcolorstyle+xml"/>
  <Override PartName="/xl/theme/themeOverride228.xml" ContentType="application/vnd.openxmlformats-officedocument.themeOverride+xml"/>
  <Override PartName="/xl/charts/chart229.xml" ContentType="application/vnd.openxmlformats-officedocument.drawingml.chart+xml"/>
  <Override PartName="/xl/charts/style229.xml" ContentType="application/vnd.ms-office.chartstyle+xml"/>
  <Override PartName="/xl/charts/colors229.xml" ContentType="application/vnd.ms-office.chartcolorstyle+xml"/>
  <Override PartName="/xl/theme/themeOverride229.xml" ContentType="application/vnd.openxmlformats-officedocument.themeOverride+xml"/>
  <Override PartName="/xl/charts/chart230.xml" ContentType="application/vnd.openxmlformats-officedocument.drawingml.chart+xml"/>
  <Override PartName="/xl/charts/style230.xml" ContentType="application/vnd.ms-office.chartstyle+xml"/>
  <Override PartName="/xl/charts/colors230.xml" ContentType="application/vnd.ms-office.chartcolorstyle+xml"/>
  <Override PartName="/xl/theme/themeOverride230.xml" ContentType="application/vnd.openxmlformats-officedocument.themeOverride+xml"/>
  <Override PartName="/xl/charts/chart231.xml" ContentType="application/vnd.openxmlformats-officedocument.drawingml.chart+xml"/>
  <Override PartName="/xl/charts/style231.xml" ContentType="application/vnd.ms-office.chartstyle+xml"/>
  <Override PartName="/xl/charts/colors231.xml" ContentType="application/vnd.ms-office.chartcolorstyle+xml"/>
  <Override PartName="/xl/theme/themeOverride231.xml" ContentType="application/vnd.openxmlformats-officedocument.themeOverride+xml"/>
  <Override PartName="/xl/charts/chart232.xml" ContentType="application/vnd.openxmlformats-officedocument.drawingml.chart+xml"/>
  <Override PartName="/xl/charts/style232.xml" ContentType="application/vnd.ms-office.chartstyle+xml"/>
  <Override PartName="/xl/charts/colors232.xml" ContentType="application/vnd.ms-office.chartcolorstyle+xml"/>
  <Override PartName="/xl/theme/themeOverride232.xml" ContentType="application/vnd.openxmlformats-officedocument.themeOverride+xml"/>
  <Override PartName="/xl/charts/chart233.xml" ContentType="application/vnd.openxmlformats-officedocument.drawingml.chart+xml"/>
  <Override PartName="/xl/charts/style233.xml" ContentType="application/vnd.ms-office.chartstyle+xml"/>
  <Override PartName="/xl/charts/colors233.xml" ContentType="application/vnd.ms-office.chartcolorstyle+xml"/>
  <Override PartName="/xl/theme/themeOverride233.xml" ContentType="application/vnd.openxmlformats-officedocument.themeOverride+xml"/>
  <Override PartName="/xl/charts/chart234.xml" ContentType="application/vnd.openxmlformats-officedocument.drawingml.chart+xml"/>
  <Override PartName="/xl/charts/style234.xml" ContentType="application/vnd.ms-office.chartstyle+xml"/>
  <Override PartName="/xl/charts/colors234.xml" ContentType="application/vnd.ms-office.chartcolorstyle+xml"/>
  <Override PartName="/xl/theme/themeOverride234.xml" ContentType="application/vnd.openxmlformats-officedocument.themeOverride+xml"/>
  <Override PartName="/xl/charts/chart235.xml" ContentType="application/vnd.openxmlformats-officedocument.drawingml.chart+xml"/>
  <Override PartName="/xl/charts/style235.xml" ContentType="application/vnd.ms-office.chartstyle+xml"/>
  <Override PartName="/xl/charts/colors235.xml" ContentType="application/vnd.ms-office.chartcolorstyle+xml"/>
  <Override PartName="/xl/theme/themeOverride235.xml" ContentType="application/vnd.openxmlformats-officedocument.themeOverride+xml"/>
  <Override PartName="/xl/charts/chart236.xml" ContentType="application/vnd.openxmlformats-officedocument.drawingml.chart+xml"/>
  <Override PartName="/xl/charts/style236.xml" ContentType="application/vnd.ms-office.chartstyle+xml"/>
  <Override PartName="/xl/charts/colors236.xml" ContentType="application/vnd.ms-office.chartcolorstyle+xml"/>
  <Override PartName="/xl/theme/themeOverride236.xml" ContentType="application/vnd.openxmlformats-officedocument.themeOverride+xml"/>
  <Override PartName="/xl/charts/chart237.xml" ContentType="application/vnd.openxmlformats-officedocument.drawingml.chart+xml"/>
  <Override PartName="/xl/charts/style237.xml" ContentType="application/vnd.ms-office.chartstyle+xml"/>
  <Override PartName="/xl/charts/colors237.xml" ContentType="application/vnd.ms-office.chartcolorstyle+xml"/>
  <Override PartName="/xl/theme/themeOverride237.xml" ContentType="application/vnd.openxmlformats-officedocument.themeOverride+xml"/>
  <Override PartName="/xl/drawings/drawing11.xml" ContentType="application/vnd.openxmlformats-officedocument.drawing+xml"/>
  <Override PartName="/xl/charts/chart238.xml" ContentType="application/vnd.openxmlformats-officedocument.drawingml.chart+xml"/>
  <Override PartName="/xl/charts/style238.xml" ContentType="application/vnd.ms-office.chartstyle+xml"/>
  <Override PartName="/xl/charts/colors238.xml" ContentType="application/vnd.ms-office.chartcolorstyle+xml"/>
  <Override PartName="/xl/theme/themeOverride238.xml" ContentType="application/vnd.openxmlformats-officedocument.themeOverride+xml"/>
  <Override PartName="/xl/charts/chart239.xml" ContentType="application/vnd.openxmlformats-officedocument.drawingml.chart+xml"/>
  <Override PartName="/xl/charts/style239.xml" ContentType="application/vnd.ms-office.chartstyle+xml"/>
  <Override PartName="/xl/charts/colors239.xml" ContentType="application/vnd.ms-office.chartcolorstyle+xml"/>
  <Override PartName="/xl/theme/themeOverride239.xml" ContentType="application/vnd.openxmlformats-officedocument.themeOverride+xml"/>
  <Override PartName="/xl/charts/chart240.xml" ContentType="application/vnd.openxmlformats-officedocument.drawingml.chart+xml"/>
  <Override PartName="/xl/charts/style240.xml" ContentType="application/vnd.ms-office.chartstyle+xml"/>
  <Override PartName="/xl/charts/colors240.xml" ContentType="application/vnd.ms-office.chartcolorstyle+xml"/>
  <Override PartName="/xl/theme/themeOverride240.xml" ContentType="application/vnd.openxmlformats-officedocument.themeOverride+xml"/>
  <Override PartName="/xl/charts/chart241.xml" ContentType="application/vnd.openxmlformats-officedocument.drawingml.chart+xml"/>
  <Override PartName="/xl/charts/style241.xml" ContentType="application/vnd.ms-office.chartstyle+xml"/>
  <Override PartName="/xl/charts/colors241.xml" ContentType="application/vnd.ms-office.chartcolorstyle+xml"/>
  <Override PartName="/xl/theme/themeOverride241.xml" ContentType="application/vnd.openxmlformats-officedocument.themeOverride+xml"/>
  <Override PartName="/xl/charts/chart242.xml" ContentType="application/vnd.openxmlformats-officedocument.drawingml.chart+xml"/>
  <Override PartName="/xl/charts/style242.xml" ContentType="application/vnd.ms-office.chartstyle+xml"/>
  <Override PartName="/xl/charts/colors242.xml" ContentType="application/vnd.ms-office.chartcolorstyle+xml"/>
  <Override PartName="/xl/theme/themeOverride242.xml" ContentType="application/vnd.openxmlformats-officedocument.themeOverride+xml"/>
  <Override PartName="/xl/charts/chart243.xml" ContentType="application/vnd.openxmlformats-officedocument.drawingml.chart+xml"/>
  <Override PartName="/xl/charts/style243.xml" ContentType="application/vnd.ms-office.chartstyle+xml"/>
  <Override PartName="/xl/charts/colors243.xml" ContentType="application/vnd.ms-office.chartcolorstyle+xml"/>
  <Override PartName="/xl/theme/themeOverride243.xml" ContentType="application/vnd.openxmlformats-officedocument.themeOverride+xml"/>
  <Override PartName="/xl/charts/chart244.xml" ContentType="application/vnd.openxmlformats-officedocument.drawingml.chart+xml"/>
  <Override PartName="/xl/charts/style244.xml" ContentType="application/vnd.ms-office.chartstyle+xml"/>
  <Override PartName="/xl/charts/colors244.xml" ContentType="application/vnd.ms-office.chartcolorstyle+xml"/>
  <Override PartName="/xl/theme/themeOverride244.xml" ContentType="application/vnd.openxmlformats-officedocument.themeOverride+xml"/>
  <Override PartName="/xl/charts/chart245.xml" ContentType="application/vnd.openxmlformats-officedocument.drawingml.chart+xml"/>
  <Override PartName="/xl/charts/style245.xml" ContentType="application/vnd.ms-office.chartstyle+xml"/>
  <Override PartName="/xl/charts/colors245.xml" ContentType="application/vnd.ms-office.chartcolorstyle+xml"/>
  <Override PartName="/xl/theme/themeOverride245.xml" ContentType="application/vnd.openxmlformats-officedocument.themeOverride+xml"/>
  <Override PartName="/xl/charts/chart246.xml" ContentType="application/vnd.openxmlformats-officedocument.drawingml.chart+xml"/>
  <Override PartName="/xl/charts/style246.xml" ContentType="application/vnd.ms-office.chartstyle+xml"/>
  <Override PartName="/xl/charts/colors246.xml" ContentType="application/vnd.ms-office.chartcolorstyle+xml"/>
  <Override PartName="/xl/theme/themeOverride246.xml" ContentType="application/vnd.openxmlformats-officedocument.themeOverride+xml"/>
  <Override PartName="/xl/charts/chart247.xml" ContentType="application/vnd.openxmlformats-officedocument.drawingml.chart+xml"/>
  <Override PartName="/xl/charts/style247.xml" ContentType="application/vnd.ms-office.chartstyle+xml"/>
  <Override PartName="/xl/charts/colors247.xml" ContentType="application/vnd.ms-office.chartcolorstyle+xml"/>
  <Override PartName="/xl/theme/themeOverride247.xml" ContentType="application/vnd.openxmlformats-officedocument.themeOverride+xml"/>
  <Override PartName="/xl/charts/chart248.xml" ContentType="application/vnd.openxmlformats-officedocument.drawingml.chart+xml"/>
  <Override PartName="/xl/charts/style248.xml" ContentType="application/vnd.ms-office.chartstyle+xml"/>
  <Override PartName="/xl/charts/colors248.xml" ContentType="application/vnd.ms-office.chartcolorstyle+xml"/>
  <Override PartName="/xl/theme/themeOverride248.xml" ContentType="application/vnd.openxmlformats-officedocument.themeOverride+xml"/>
  <Override PartName="/xl/charts/chart249.xml" ContentType="application/vnd.openxmlformats-officedocument.drawingml.chart+xml"/>
  <Override PartName="/xl/charts/style249.xml" ContentType="application/vnd.ms-office.chartstyle+xml"/>
  <Override PartName="/xl/charts/colors249.xml" ContentType="application/vnd.ms-office.chartcolorstyle+xml"/>
  <Override PartName="/xl/theme/themeOverride249.xml" ContentType="application/vnd.openxmlformats-officedocument.themeOverride+xml"/>
  <Override PartName="/xl/charts/chart250.xml" ContentType="application/vnd.openxmlformats-officedocument.drawingml.chart+xml"/>
  <Override PartName="/xl/charts/style250.xml" ContentType="application/vnd.ms-office.chartstyle+xml"/>
  <Override PartName="/xl/charts/colors250.xml" ContentType="application/vnd.ms-office.chartcolorstyle+xml"/>
  <Override PartName="/xl/theme/themeOverride250.xml" ContentType="application/vnd.openxmlformats-officedocument.themeOverride+xml"/>
  <Override PartName="/xl/charts/chart251.xml" ContentType="application/vnd.openxmlformats-officedocument.drawingml.chart+xml"/>
  <Override PartName="/xl/charts/style251.xml" ContentType="application/vnd.ms-office.chartstyle+xml"/>
  <Override PartName="/xl/charts/colors251.xml" ContentType="application/vnd.ms-office.chartcolorstyle+xml"/>
  <Override PartName="/xl/theme/themeOverride251.xml" ContentType="application/vnd.openxmlformats-officedocument.themeOverride+xml"/>
  <Override PartName="/xl/charts/chart252.xml" ContentType="application/vnd.openxmlformats-officedocument.drawingml.chart+xml"/>
  <Override PartName="/xl/charts/style252.xml" ContentType="application/vnd.ms-office.chartstyle+xml"/>
  <Override PartName="/xl/charts/colors252.xml" ContentType="application/vnd.ms-office.chartcolorstyle+xml"/>
  <Override PartName="/xl/theme/themeOverride252.xml" ContentType="application/vnd.openxmlformats-officedocument.themeOverride+xml"/>
  <Override PartName="/xl/charts/chart253.xml" ContentType="application/vnd.openxmlformats-officedocument.drawingml.chart+xml"/>
  <Override PartName="/xl/charts/style253.xml" ContentType="application/vnd.ms-office.chartstyle+xml"/>
  <Override PartName="/xl/charts/colors253.xml" ContentType="application/vnd.ms-office.chartcolorstyle+xml"/>
  <Override PartName="/xl/theme/themeOverride253.xml" ContentType="application/vnd.openxmlformats-officedocument.themeOverride+xml"/>
  <Override PartName="/xl/charts/chart254.xml" ContentType="application/vnd.openxmlformats-officedocument.drawingml.chart+xml"/>
  <Override PartName="/xl/charts/style254.xml" ContentType="application/vnd.ms-office.chartstyle+xml"/>
  <Override PartName="/xl/charts/colors254.xml" ContentType="application/vnd.ms-office.chartcolorstyle+xml"/>
  <Override PartName="/xl/theme/themeOverride254.xml" ContentType="application/vnd.openxmlformats-officedocument.themeOverride+xml"/>
  <Override PartName="/xl/charts/chart255.xml" ContentType="application/vnd.openxmlformats-officedocument.drawingml.chart+xml"/>
  <Override PartName="/xl/charts/style255.xml" ContentType="application/vnd.ms-office.chartstyle+xml"/>
  <Override PartName="/xl/charts/colors255.xml" ContentType="application/vnd.ms-office.chartcolorstyle+xml"/>
  <Override PartName="/xl/theme/themeOverride255.xml" ContentType="application/vnd.openxmlformats-officedocument.themeOverride+xml"/>
  <Override PartName="/xl/charts/chart256.xml" ContentType="application/vnd.openxmlformats-officedocument.drawingml.chart+xml"/>
  <Override PartName="/xl/charts/style256.xml" ContentType="application/vnd.ms-office.chartstyle+xml"/>
  <Override PartName="/xl/charts/colors256.xml" ContentType="application/vnd.ms-office.chartcolorstyle+xml"/>
  <Override PartName="/xl/theme/themeOverride256.xml" ContentType="application/vnd.openxmlformats-officedocument.themeOverride+xml"/>
  <Override PartName="/xl/charts/chart257.xml" ContentType="application/vnd.openxmlformats-officedocument.drawingml.chart+xml"/>
  <Override PartName="/xl/charts/style257.xml" ContentType="application/vnd.ms-office.chartstyle+xml"/>
  <Override PartName="/xl/charts/colors257.xml" ContentType="application/vnd.ms-office.chartcolorstyle+xml"/>
  <Override PartName="/xl/theme/themeOverride257.xml" ContentType="application/vnd.openxmlformats-officedocument.themeOverride+xml"/>
  <Override PartName="/xl/charts/chart258.xml" ContentType="application/vnd.openxmlformats-officedocument.drawingml.chart+xml"/>
  <Override PartName="/xl/charts/style258.xml" ContentType="application/vnd.ms-office.chartstyle+xml"/>
  <Override PartName="/xl/charts/colors258.xml" ContentType="application/vnd.ms-office.chartcolorstyle+xml"/>
  <Override PartName="/xl/theme/themeOverride258.xml" ContentType="application/vnd.openxmlformats-officedocument.themeOverride+xml"/>
  <Override PartName="/xl/charts/chart259.xml" ContentType="application/vnd.openxmlformats-officedocument.drawingml.chart+xml"/>
  <Override PartName="/xl/charts/style259.xml" ContentType="application/vnd.ms-office.chartstyle+xml"/>
  <Override PartName="/xl/charts/colors259.xml" ContentType="application/vnd.ms-office.chartcolorstyle+xml"/>
  <Override PartName="/xl/theme/themeOverride259.xml" ContentType="application/vnd.openxmlformats-officedocument.themeOverride+xml"/>
  <Override PartName="/xl/charts/chart260.xml" ContentType="application/vnd.openxmlformats-officedocument.drawingml.chart+xml"/>
  <Override PartName="/xl/charts/style260.xml" ContentType="application/vnd.ms-office.chartstyle+xml"/>
  <Override PartName="/xl/charts/colors260.xml" ContentType="application/vnd.ms-office.chartcolorstyle+xml"/>
  <Override PartName="/xl/theme/themeOverride260.xml" ContentType="application/vnd.openxmlformats-officedocument.themeOverride+xml"/>
  <Override PartName="/xl/charts/chart261.xml" ContentType="application/vnd.openxmlformats-officedocument.drawingml.chart+xml"/>
  <Override PartName="/xl/charts/style261.xml" ContentType="application/vnd.ms-office.chartstyle+xml"/>
  <Override PartName="/xl/charts/colors261.xml" ContentType="application/vnd.ms-office.chartcolorstyle+xml"/>
  <Override PartName="/xl/theme/themeOverride261.xml" ContentType="application/vnd.openxmlformats-officedocument.themeOverride+xml"/>
  <Override PartName="/xl/charts/chart262.xml" ContentType="application/vnd.openxmlformats-officedocument.drawingml.chart+xml"/>
  <Override PartName="/xl/charts/style262.xml" ContentType="application/vnd.ms-office.chartstyle+xml"/>
  <Override PartName="/xl/charts/colors262.xml" ContentType="application/vnd.ms-office.chartcolorstyle+xml"/>
  <Override PartName="/xl/theme/themeOverride262.xml" ContentType="application/vnd.openxmlformats-officedocument.themeOverride+xml"/>
  <Override PartName="/xl/charts/chart263.xml" ContentType="application/vnd.openxmlformats-officedocument.drawingml.chart+xml"/>
  <Override PartName="/xl/charts/style263.xml" ContentType="application/vnd.ms-office.chartstyle+xml"/>
  <Override PartName="/xl/charts/colors263.xml" ContentType="application/vnd.ms-office.chartcolorstyle+xml"/>
  <Override PartName="/xl/theme/themeOverride263.xml" ContentType="application/vnd.openxmlformats-officedocument.themeOverride+xml"/>
  <Override PartName="/xl/drawings/drawing12.xml" ContentType="application/vnd.openxmlformats-officedocument.drawing+xml"/>
  <Override PartName="/xl/charts/chart264.xml" ContentType="application/vnd.openxmlformats-officedocument.drawingml.chart+xml"/>
  <Override PartName="/xl/charts/style264.xml" ContentType="application/vnd.ms-office.chartstyle+xml"/>
  <Override PartName="/xl/charts/colors264.xml" ContentType="application/vnd.ms-office.chartcolorstyle+xml"/>
  <Override PartName="/xl/theme/themeOverride264.xml" ContentType="application/vnd.openxmlformats-officedocument.themeOverride+xml"/>
  <Override PartName="/xl/charts/chart265.xml" ContentType="application/vnd.openxmlformats-officedocument.drawingml.chart+xml"/>
  <Override PartName="/xl/charts/style265.xml" ContentType="application/vnd.ms-office.chartstyle+xml"/>
  <Override PartName="/xl/charts/colors265.xml" ContentType="application/vnd.ms-office.chartcolorstyle+xml"/>
  <Override PartName="/xl/theme/themeOverride265.xml" ContentType="application/vnd.openxmlformats-officedocument.themeOverride+xml"/>
  <Override PartName="/xl/charts/chart266.xml" ContentType="application/vnd.openxmlformats-officedocument.drawingml.chart+xml"/>
  <Override PartName="/xl/charts/style266.xml" ContentType="application/vnd.ms-office.chartstyle+xml"/>
  <Override PartName="/xl/charts/colors266.xml" ContentType="application/vnd.ms-office.chartcolorstyle+xml"/>
  <Override PartName="/xl/theme/themeOverride266.xml" ContentType="application/vnd.openxmlformats-officedocument.themeOverride+xml"/>
  <Override PartName="/xl/charts/chart267.xml" ContentType="application/vnd.openxmlformats-officedocument.drawingml.chart+xml"/>
  <Override PartName="/xl/charts/style267.xml" ContentType="application/vnd.ms-office.chartstyle+xml"/>
  <Override PartName="/xl/charts/colors267.xml" ContentType="application/vnd.ms-office.chartcolorstyle+xml"/>
  <Override PartName="/xl/theme/themeOverride267.xml" ContentType="application/vnd.openxmlformats-officedocument.themeOverride+xml"/>
  <Override PartName="/xl/charts/chart268.xml" ContentType="application/vnd.openxmlformats-officedocument.drawingml.chart+xml"/>
  <Override PartName="/xl/charts/style268.xml" ContentType="application/vnd.ms-office.chartstyle+xml"/>
  <Override PartName="/xl/charts/colors268.xml" ContentType="application/vnd.ms-office.chartcolorstyle+xml"/>
  <Override PartName="/xl/theme/themeOverride268.xml" ContentType="application/vnd.openxmlformats-officedocument.themeOverride+xml"/>
  <Override PartName="/xl/charts/chart269.xml" ContentType="application/vnd.openxmlformats-officedocument.drawingml.chart+xml"/>
  <Override PartName="/xl/charts/style269.xml" ContentType="application/vnd.ms-office.chartstyle+xml"/>
  <Override PartName="/xl/charts/colors269.xml" ContentType="application/vnd.ms-office.chartcolorstyle+xml"/>
  <Override PartName="/xl/theme/themeOverride269.xml" ContentType="application/vnd.openxmlformats-officedocument.themeOverride+xml"/>
  <Override PartName="/xl/charts/chart270.xml" ContentType="application/vnd.openxmlformats-officedocument.drawingml.chart+xml"/>
  <Override PartName="/xl/charts/style270.xml" ContentType="application/vnd.ms-office.chartstyle+xml"/>
  <Override PartName="/xl/charts/colors270.xml" ContentType="application/vnd.ms-office.chartcolorstyle+xml"/>
  <Override PartName="/xl/theme/themeOverride270.xml" ContentType="application/vnd.openxmlformats-officedocument.themeOverride+xml"/>
  <Override PartName="/xl/charts/chart271.xml" ContentType="application/vnd.openxmlformats-officedocument.drawingml.chart+xml"/>
  <Override PartName="/xl/charts/style271.xml" ContentType="application/vnd.ms-office.chartstyle+xml"/>
  <Override PartName="/xl/charts/colors271.xml" ContentType="application/vnd.ms-office.chartcolorstyle+xml"/>
  <Override PartName="/xl/theme/themeOverride271.xml" ContentType="application/vnd.openxmlformats-officedocument.themeOverride+xml"/>
  <Override PartName="/xl/charts/chart272.xml" ContentType="application/vnd.openxmlformats-officedocument.drawingml.chart+xml"/>
  <Override PartName="/xl/charts/style272.xml" ContentType="application/vnd.ms-office.chartstyle+xml"/>
  <Override PartName="/xl/charts/colors272.xml" ContentType="application/vnd.ms-office.chartcolorstyle+xml"/>
  <Override PartName="/xl/theme/themeOverride272.xml" ContentType="application/vnd.openxmlformats-officedocument.themeOverride+xml"/>
  <Override PartName="/xl/charts/chart273.xml" ContentType="application/vnd.openxmlformats-officedocument.drawingml.chart+xml"/>
  <Override PartName="/xl/charts/style273.xml" ContentType="application/vnd.ms-office.chartstyle+xml"/>
  <Override PartName="/xl/charts/colors273.xml" ContentType="application/vnd.ms-office.chartcolorstyle+xml"/>
  <Override PartName="/xl/theme/themeOverride273.xml" ContentType="application/vnd.openxmlformats-officedocument.themeOverride+xml"/>
  <Override PartName="/xl/charts/chart274.xml" ContentType="application/vnd.openxmlformats-officedocument.drawingml.chart+xml"/>
  <Override PartName="/xl/charts/style274.xml" ContentType="application/vnd.ms-office.chartstyle+xml"/>
  <Override PartName="/xl/charts/colors274.xml" ContentType="application/vnd.ms-office.chartcolorstyle+xml"/>
  <Override PartName="/xl/theme/themeOverride274.xml" ContentType="application/vnd.openxmlformats-officedocument.themeOverride+xml"/>
  <Override PartName="/xl/charts/chart275.xml" ContentType="application/vnd.openxmlformats-officedocument.drawingml.chart+xml"/>
  <Override PartName="/xl/charts/style275.xml" ContentType="application/vnd.ms-office.chartstyle+xml"/>
  <Override PartName="/xl/charts/colors275.xml" ContentType="application/vnd.ms-office.chartcolorstyle+xml"/>
  <Override PartName="/xl/theme/themeOverride275.xml" ContentType="application/vnd.openxmlformats-officedocument.themeOverride+xml"/>
  <Override PartName="/xl/charts/chart276.xml" ContentType="application/vnd.openxmlformats-officedocument.drawingml.chart+xml"/>
  <Override PartName="/xl/charts/style276.xml" ContentType="application/vnd.ms-office.chartstyle+xml"/>
  <Override PartName="/xl/charts/colors276.xml" ContentType="application/vnd.ms-office.chartcolorstyle+xml"/>
  <Override PartName="/xl/theme/themeOverride276.xml" ContentType="application/vnd.openxmlformats-officedocument.themeOverride+xml"/>
  <Override PartName="/xl/charts/chart277.xml" ContentType="application/vnd.openxmlformats-officedocument.drawingml.chart+xml"/>
  <Override PartName="/xl/charts/style277.xml" ContentType="application/vnd.ms-office.chartstyle+xml"/>
  <Override PartName="/xl/charts/colors277.xml" ContentType="application/vnd.ms-office.chartcolorstyle+xml"/>
  <Override PartName="/xl/theme/themeOverride277.xml" ContentType="application/vnd.openxmlformats-officedocument.themeOverride+xml"/>
  <Override PartName="/xl/charts/chart278.xml" ContentType="application/vnd.openxmlformats-officedocument.drawingml.chart+xml"/>
  <Override PartName="/xl/charts/style278.xml" ContentType="application/vnd.ms-office.chartstyle+xml"/>
  <Override PartName="/xl/charts/colors278.xml" ContentType="application/vnd.ms-office.chartcolorstyle+xml"/>
  <Override PartName="/xl/theme/themeOverride278.xml" ContentType="application/vnd.openxmlformats-officedocument.themeOverride+xml"/>
  <Override PartName="/xl/charts/chart279.xml" ContentType="application/vnd.openxmlformats-officedocument.drawingml.chart+xml"/>
  <Override PartName="/xl/charts/style279.xml" ContentType="application/vnd.ms-office.chartstyle+xml"/>
  <Override PartName="/xl/charts/colors279.xml" ContentType="application/vnd.ms-office.chartcolorstyle+xml"/>
  <Override PartName="/xl/theme/themeOverride279.xml" ContentType="application/vnd.openxmlformats-officedocument.themeOverride+xml"/>
  <Override PartName="/xl/charts/chart280.xml" ContentType="application/vnd.openxmlformats-officedocument.drawingml.chart+xml"/>
  <Override PartName="/xl/charts/style280.xml" ContentType="application/vnd.ms-office.chartstyle+xml"/>
  <Override PartName="/xl/charts/colors280.xml" ContentType="application/vnd.ms-office.chartcolorstyle+xml"/>
  <Override PartName="/xl/theme/themeOverride280.xml" ContentType="application/vnd.openxmlformats-officedocument.themeOverride+xml"/>
  <Override PartName="/xl/charts/chart281.xml" ContentType="application/vnd.openxmlformats-officedocument.drawingml.chart+xml"/>
  <Override PartName="/xl/charts/style281.xml" ContentType="application/vnd.ms-office.chartstyle+xml"/>
  <Override PartName="/xl/charts/colors281.xml" ContentType="application/vnd.ms-office.chartcolorstyle+xml"/>
  <Override PartName="/xl/theme/themeOverride281.xml" ContentType="application/vnd.openxmlformats-officedocument.themeOverride+xml"/>
  <Override PartName="/xl/charts/chart282.xml" ContentType="application/vnd.openxmlformats-officedocument.drawingml.chart+xml"/>
  <Override PartName="/xl/charts/style282.xml" ContentType="application/vnd.ms-office.chartstyle+xml"/>
  <Override PartName="/xl/charts/colors282.xml" ContentType="application/vnd.ms-office.chartcolorstyle+xml"/>
  <Override PartName="/xl/theme/themeOverride282.xml" ContentType="application/vnd.openxmlformats-officedocument.themeOverride+xml"/>
  <Override PartName="/xl/charts/chart283.xml" ContentType="application/vnd.openxmlformats-officedocument.drawingml.chart+xml"/>
  <Override PartName="/xl/charts/style283.xml" ContentType="application/vnd.ms-office.chartstyle+xml"/>
  <Override PartName="/xl/charts/colors283.xml" ContentType="application/vnd.ms-office.chartcolorstyle+xml"/>
  <Override PartName="/xl/theme/themeOverride283.xml" ContentType="application/vnd.openxmlformats-officedocument.themeOverride+xml"/>
  <Override PartName="/xl/charts/chart284.xml" ContentType="application/vnd.openxmlformats-officedocument.drawingml.chart+xml"/>
  <Override PartName="/xl/charts/style284.xml" ContentType="application/vnd.ms-office.chartstyle+xml"/>
  <Override PartName="/xl/charts/colors284.xml" ContentType="application/vnd.ms-office.chartcolorstyle+xml"/>
  <Override PartName="/xl/theme/themeOverride284.xml" ContentType="application/vnd.openxmlformats-officedocument.themeOverride+xml"/>
  <Override PartName="/xl/charts/chart285.xml" ContentType="application/vnd.openxmlformats-officedocument.drawingml.chart+xml"/>
  <Override PartName="/xl/charts/style285.xml" ContentType="application/vnd.ms-office.chartstyle+xml"/>
  <Override PartName="/xl/charts/colors285.xml" ContentType="application/vnd.ms-office.chartcolorstyle+xml"/>
  <Override PartName="/xl/theme/themeOverride285.xml" ContentType="application/vnd.openxmlformats-officedocument.themeOverride+xml"/>
  <Override PartName="/xl/drawings/drawing13.xml" ContentType="application/vnd.openxmlformats-officedocument.drawing+xml"/>
  <Override PartName="/xl/charts/chart286.xml" ContentType="application/vnd.openxmlformats-officedocument.drawingml.chart+xml"/>
  <Override PartName="/xl/charts/style286.xml" ContentType="application/vnd.ms-office.chartstyle+xml"/>
  <Override PartName="/xl/charts/colors286.xml" ContentType="application/vnd.ms-office.chartcolorstyle+xml"/>
  <Override PartName="/xl/theme/themeOverride286.xml" ContentType="application/vnd.openxmlformats-officedocument.themeOverride+xml"/>
  <Override PartName="/xl/charts/chart287.xml" ContentType="application/vnd.openxmlformats-officedocument.drawingml.chart+xml"/>
  <Override PartName="/xl/charts/style287.xml" ContentType="application/vnd.ms-office.chartstyle+xml"/>
  <Override PartName="/xl/charts/colors287.xml" ContentType="application/vnd.ms-office.chartcolorstyle+xml"/>
  <Override PartName="/xl/theme/themeOverride287.xml" ContentType="application/vnd.openxmlformats-officedocument.themeOverride+xml"/>
  <Override PartName="/xl/charts/chart288.xml" ContentType="application/vnd.openxmlformats-officedocument.drawingml.chart+xml"/>
  <Override PartName="/xl/charts/style288.xml" ContentType="application/vnd.ms-office.chartstyle+xml"/>
  <Override PartName="/xl/charts/colors288.xml" ContentType="application/vnd.ms-office.chartcolorstyle+xml"/>
  <Override PartName="/xl/theme/themeOverride288.xml" ContentType="application/vnd.openxmlformats-officedocument.themeOverride+xml"/>
  <Override PartName="/xl/charts/chart289.xml" ContentType="application/vnd.openxmlformats-officedocument.drawingml.chart+xml"/>
  <Override PartName="/xl/charts/style289.xml" ContentType="application/vnd.ms-office.chartstyle+xml"/>
  <Override PartName="/xl/charts/colors289.xml" ContentType="application/vnd.ms-office.chartcolorstyle+xml"/>
  <Override PartName="/xl/theme/themeOverride289.xml" ContentType="application/vnd.openxmlformats-officedocument.themeOverride+xml"/>
  <Override PartName="/xl/charts/chart290.xml" ContentType="application/vnd.openxmlformats-officedocument.drawingml.chart+xml"/>
  <Override PartName="/xl/charts/style290.xml" ContentType="application/vnd.ms-office.chartstyle+xml"/>
  <Override PartName="/xl/charts/colors290.xml" ContentType="application/vnd.ms-office.chartcolorstyle+xml"/>
  <Override PartName="/xl/theme/themeOverride290.xml" ContentType="application/vnd.openxmlformats-officedocument.themeOverride+xml"/>
  <Override PartName="/xl/charts/chart291.xml" ContentType="application/vnd.openxmlformats-officedocument.drawingml.chart+xml"/>
  <Override PartName="/xl/charts/style291.xml" ContentType="application/vnd.ms-office.chartstyle+xml"/>
  <Override PartName="/xl/charts/colors291.xml" ContentType="application/vnd.ms-office.chartcolorstyle+xml"/>
  <Override PartName="/xl/theme/themeOverride291.xml" ContentType="application/vnd.openxmlformats-officedocument.themeOverride+xml"/>
  <Override PartName="/xl/charts/chart292.xml" ContentType="application/vnd.openxmlformats-officedocument.drawingml.chart+xml"/>
  <Override PartName="/xl/charts/style292.xml" ContentType="application/vnd.ms-office.chartstyle+xml"/>
  <Override PartName="/xl/charts/colors292.xml" ContentType="application/vnd.ms-office.chartcolorstyle+xml"/>
  <Override PartName="/xl/theme/themeOverride292.xml" ContentType="application/vnd.openxmlformats-officedocument.themeOverride+xml"/>
  <Override PartName="/xl/charts/chart293.xml" ContentType="application/vnd.openxmlformats-officedocument.drawingml.chart+xml"/>
  <Override PartName="/xl/charts/style293.xml" ContentType="application/vnd.ms-office.chartstyle+xml"/>
  <Override PartName="/xl/charts/colors293.xml" ContentType="application/vnd.ms-office.chartcolorstyle+xml"/>
  <Override PartName="/xl/theme/themeOverride293.xml" ContentType="application/vnd.openxmlformats-officedocument.themeOverride+xml"/>
  <Override PartName="/xl/charts/chart294.xml" ContentType="application/vnd.openxmlformats-officedocument.drawingml.chart+xml"/>
  <Override PartName="/xl/charts/style294.xml" ContentType="application/vnd.ms-office.chartstyle+xml"/>
  <Override PartName="/xl/charts/colors294.xml" ContentType="application/vnd.ms-office.chartcolorstyle+xml"/>
  <Override PartName="/xl/theme/themeOverride294.xml" ContentType="application/vnd.openxmlformats-officedocument.themeOverride+xml"/>
  <Override PartName="/xl/charts/chart295.xml" ContentType="application/vnd.openxmlformats-officedocument.drawingml.chart+xml"/>
  <Override PartName="/xl/charts/style295.xml" ContentType="application/vnd.ms-office.chartstyle+xml"/>
  <Override PartName="/xl/charts/colors295.xml" ContentType="application/vnd.ms-office.chartcolorstyle+xml"/>
  <Override PartName="/xl/theme/themeOverride295.xml" ContentType="application/vnd.openxmlformats-officedocument.themeOverride+xml"/>
  <Override PartName="/xl/charts/chart296.xml" ContentType="application/vnd.openxmlformats-officedocument.drawingml.chart+xml"/>
  <Override PartName="/xl/charts/style296.xml" ContentType="application/vnd.ms-office.chartstyle+xml"/>
  <Override PartName="/xl/charts/colors296.xml" ContentType="application/vnd.ms-office.chartcolorstyle+xml"/>
  <Override PartName="/xl/theme/themeOverride296.xml" ContentType="application/vnd.openxmlformats-officedocument.themeOverride+xml"/>
  <Override PartName="/xl/charts/chart297.xml" ContentType="application/vnd.openxmlformats-officedocument.drawingml.chart+xml"/>
  <Override PartName="/xl/charts/style297.xml" ContentType="application/vnd.ms-office.chartstyle+xml"/>
  <Override PartName="/xl/charts/colors297.xml" ContentType="application/vnd.ms-office.chartcolorstyle+xml"/>
  <Override PartName="/xl/theme/themeOverride297.xml" ContentType="application/vnd.openxmlformats-officedocument.themeOverride+xml"/>
  <Override PartName="/xl/charts/chart298.xml" ContentType="application/vnd.openxmlformats-officedocument.drawingml.chart+xml"/>
  <Override PartName="/xl/charts/style298.xml" ContentType="application/vnd.ms-office.chartstyle+xml"/>
  <Override PartName="/xl/charts/colors298.xml" ContentType="application/vnd.ms-office.chartcolorstyle+xml"/>
  <Override PartName="/xl/theme/themeOverride298.xml" ContentType="application/vnd.openxmlformats-officedocument.themeOverride+xml"/>
  <Override PartName="/xl/charts/chart299.xml" ContentType="application/vnd.openxmlformats-officedocument.drawingml.chart+xml"/>
  <Override PartName="/xl/charts/style299.xml" ContentType="application/vnd.ms-office.chartstyle+xml"/>
  <Override PartName="/xl/charts/colors299.xml" ContentType="application/vnd.ms-office.chartcolorstyle+xml"/>
  <Override PartName="/xl/theme/themeOverride299.xml" ContentType="application/vnd.openxmlformats-officedocument.themeOverride+xml"/>
  <Override PartName="/xl/charts/chart300.xml" ContentType="application/vnd.openxmlformats-officedocument.drawingml.chart+xml"/>
  <Override PartName="/xl/charts/style300.xml" ContentType="application/vnd.ms-office.chartstyle+xml"/>
  <Override PartName="/xl/charts/colors300.xml" ContentType="application/vnd.ms-office.chartcolorstyle+xml"/>
  <Override PartName="/xl/theme/themeOverride300.xml" ContentType="application/vnd.openxmlformats-officedocument.themeOverride+xml"/>
  <Override PartName="/xl/charts/chart301.xml" ContentType="application/vnd.openxmlformats-officedocument.drawingml.chart+xml"/>
  <Override PartName="/xl/charts/style301.xml" ContentType="application/vnd.ms-office.chartstyle+xml"/>
  <Override PartName="/xl/charts/colors301.xml" ContentType="application/vnd.ms-office.chartcolorstyle+xml"/>
  <Override PartName="/xl/theme/themeOverride301.xml" ContentType="application/vnd.openxmlformats-officedocument.themeOverride+xml"/>
  <Override PartName="/xl/charts/chart302.xml" ContentType="application/vnd.openxmlformats-officedocument.drawingml.chart+xml"/>
  <Override PartName="/xl/charts/style302.xml" ContentType="application/vnd.ms-office.chartstyle+xml"/>
  <Override PartName="/xl/charts/colors302.xml" ContentType="application/vnd.ms-office.chartcolorstyle+xml"/>
  <Override PartName="/xl/theme/themeOverride302.xml" ContentType="application/vnd.openxmlformats-officedocument.themeOverride+xml"/>
  <Override PartName="/xl/charts/chart303.xml" ContentType="application/vnd.openxmlformats-officedocument.drawingml.chart+xml"/>
  <Override PartName="/xl/charts/style303.xml" ContentType="application/vnd.ms-office.chartstyle+xml"/>
  <Override PartName="/xl/charts/colors303.xml" ContentType="application/vnd.ms-office.chartcolorstyle+xml"/>
  <Override PartName="/xl/theme/themeOverride303.xml" ContentType="application/vnd.openxmlformats-officedocument.themeOverride+xml"/>
  <Override PartName="/xl/charts/chart304.xml" ContentType="application/vnd.openxmlformats-officedocument.drawingml.chart+xml"/>
  <Override PartName="/xl/charts/style304.xml" ContentType="application/vnd.ms-office.chartstyle+xml"/>
  <Override PartName="/xl/charts/colors304.xml" ContentType="application/vnd.ms-office.chartcolorstyle+xml"/>
  <Override PartName="/xl/theme/themeOverride304.xml" ContentType="application/vnd.openxmlformats-officedocument.themeOverride+xml"/>
  <Override PartName="/xl/charts/chart305.xml" ContentType="application/vnd.openxmlformats-officedocument.drawingml.chart+xml"/>
  <Override PartName="/xl/charts/style305.xml" ContentType="application/vnd.ms-office.chartstyle+xml"/>
  <Override PartName="/xl/charts/colors305.xml" ContentType="application/vnd.ms-office.chartcolorstyle+xml"/>
  <Override PartName="/xl/theme/themeOverride305.xml" ContentType="application/vnd.openxmlformats-officedocument.themeOverride+xml"/>
  <Override PartName="/xl/charts/chart306.xml" ContentType="application/vnd.openxmlformats-officedocument.drawingml.chart+xml"/>
  <Override PartName="/xl/charts/style306.xml" ContentType="application/vnd.ms-office.chartstyle+xml"/>
  <Override PartName="/xl/charts/colors306.xml" ContentType="application/vnd.ms-office.chartcolorstyle+xml"/>
  <Override PartName="/xl/theme/themeOverride306.xml" ContentType="application/vnd.openxmlformats-officedocument.themeOverride+xml"/>
  <Override PartName="/xl/charts/chart307.xml" ContentType="application/vnd.openxmlformats-officedocument.drawingml.chart+xml"/>
  <Override PartName="/xl/charts/style307.xml" ContentType="application/vnd.ms-office.chartstyle+xml"/>
  <Override PartName="/xl/charts/colors307.xml" ContentType="application/vnd.ms-office.chartcolorstyle+xml"/>
  <Override PartName="/xl/theme/themeOverride307.xml" ContentType="application/vnd.openxmlformats-officedocument.themeOverride+xml"/>
  <Override PartName="/xl/drawings/drawing14.xml" ContentType="application/vnd.openxmlformats-officedocument.drawing+xml"/>
  <Override PartName="/xl/charts/chart308.xml" ContentType="application/vnd.openxmlformats-officedocument.drawingml.chart+xml"/>
  <Override PartName="/xl/charts/style308.xml" ContentType="application/vnd.ms-office.chartstyle+xml"/>
  <Override PartName="/xl/charts/colors308.xml" ContentType="application/vnd.ms-office.chartcolorstyle+xml"/>
  <Override PartName="/xl/theme/themeOverride308.xml" ContentType="application/vnd.openxmlformats-officedocument.themeOverride+xml"/>
  <Override PartName="/xl/charts/chart309.xml" ContentType="application/vnd.openxmlformats-officedocument.drawingml.chart+xml"/>
  <Override PartName="/xl/charts/style309.xml" ContentType="application/vnd.ms-office.chartstyle+xml"/>
  <Override PartName="/xl/charts/colors309.xml" ContentType="application/vnd.ms-office.chartcolorstyle+xml"/>
  <Override PartName="/xl/theme/themeOverride309.xml" ContentType="application/vnd.openxmlformats-officedocument.themeOverride+xml"/>
  <Override PartName="/xl/charts/chart310.xml" ContentType="application/vnd.openxmlformats-officedocument.drawingml.chart+xml"/>
  <Override PartName="/xl/charts/style310.xml" ContentType="application/vnd.ms-office.chartstyle+xml"/>
  <Override PartName="/xl/charts/colors310.xml" ContentType="application/vnd.ms-office.chartcolorstyle+xml"/>
  <Override PartName="/xl/theme/themeOverride310.xml" ContentType="application/vnd.openxmlformats-officedocument.themeOverride+xml"/>
  <Override PartName="/xl/charts/chart311.xml" ContentType="application/vnd.openxmlformats-officedocument.drawingml.chart+xml"/>
  <Override PartName="/xl/charts/style311.xml" ContentType="application/vnd.ms-office.chartstyle+xml"/>
  <Override PartName="/xl/charts/colors311.xml" ContentType="application/vnd.ms-office.chartcolorstyle+xml"/>
  <Override PartName="/xl/theme/themeOverride311.xml" ContentType="application/vnd.openxmlformats-officedocument.themeOverride+xml"/>
  <Override PartName="/xl/charts/chart312.xml" ContentType="application/vnd.openxmlformats-officedocument.drawingml.chart+xml"/>
  <Override PartName="/xl/charts/style312.xml" ContentType="application/vnd.ms-office.chartstyle+xml"/>
  <Override PartName="/xl/charts/colors312.xml" ContentType="application/vnd.ms-office.chartcolorstyle+xml"/>
  <Override PartName="/xl/theme/themeOverride312.xml" ContentType="application/vnd.openxmlformats-officedocument.themeOverride+xml"/>
  <Override PartName="/xl/charts/chart313.xml" ContentType="application/vnd.openxmlformats-officedocument.drawingml.chart+xml"/>
  <Override PartName="/xl/charts/style313.xml" ContentType="application/vnd.ms-office.chartstyle+xml"/>
  <Override PartName="/xl/charts/colors313.xml" ContentType="application/vnd.ms-office.chartcolorstyle+xml"/>
  <Override PartName="/xl/theme/themeOverride313.xml" ContentType="application/vnd.openxmlformats-officedocument.themeOverride+xml"/>
  <Override PartName="/xl/charts/chart314.xml" ContentType="application/vnd.openxmlformats-officedocument.drawingml.chart+xml"/>
  <Override PartName="/xl/charts/style314.xml" ContentType="application/vnd.ms-office.chartstyle+xml"/>
  <Override PartName="/xl/charts/colors314.xml" ContentType="application/vnd.ms-office.chartcolorstyle+xml"/>
  <Override PartName="/xl/theme/themeOverride314.xml" ContentType="application/vnd.openxmlformats-officedocument.themeOverride+xml"/>
  <Override PartName="/xl/charts/chart315.xml" ContentType="application/vnd.openxmlformats-officedocument.drawingml.chart+xml"/>
  <Override PartName="/xl/charts/style315.xml" ContentType="application/vnd.ms-office.chartstyle+xml"/>
  <Override PartName="/xl/charts/colors315.xml" ContentType="application/vnd.ms-office.chartcolorstyle+xml"/>
  <Override PartName="/xl/theme/themeOverride315.xml" ContentType="application/vnd.openxmlformats-officedocument.themeOverride+xml"/>
  <Override PartName="/xl/charts/chart316.xml" ContentType="application/vnd.openxmlformats-officedocument.drawingml.chart+xml"/>
  <Override PartName="/xl/charts/style316.xml" ContentType="application/vnd.ms-office.chartstyle+xml"/>
  <Override PartName="/xl/charts/colors316.xml" ContentType="application/vnd.ms-office.chartcolorstyle+xml"/>
  <Override PartName="/xl/theme/themeOverride316.xml" ContentType="application/vnd.openxmlformats-officedocument.themeOverride+xml"/>
  <Override PartName="/xl/charts/chart317.xml" ContentType="application/vnd.openxmlformats-officedocument.drawingml.chart+xml"/>
  <Override PartName="/xl/charts/style317.xml" ContentType="application/vnd.ms-office.chartstyle+xml"/>
  <Override PartName="/xl/charts/colors317.xml" ContentType="application/vnd.ms-office.chartcolorstyle+xml"/>
  <Override PartName="/xl/theme/themeOverride317.xml" ContentType="application/vnd.openxmlformats-officedocument.themeOverride+xml"/>
  <Override PartName="/xl/charts/chart318.xml" ContentType="application/vnd.openxmlformats-officedocument.drawingml.chart+xml"/>
  <Override PartName="/xl/charts/style318.xml" ContentType="application/vnd.ms-office.chartstyle+xml"/>
  <Override PartName="/xl/charts/colors318.xml" ContentType="application/vnd.ms-office.chartcolorstyle+xml"/>
  <Override PartName="/xl/theme/themeOverride318.xml" ContentType="application/vnd.openxmlformats-officedocument.themeOverride+xml"/>
  <Override PartName="/xl/charts/chart319.xml" ContentType="application/vnd.openxmlformats-officedocument.drawingml.chart+xml"/>
  <Override PartName="/xl/charts/style319.xml" ContentType="application/vnd.ms-office.chartstyle+xml"/>
  <Override PartName="/xl/charts/colors319.xml" ContentType="application/vnd.ms-office.chartcolorstyle+xml"/>
  <Override PartName="/xl/theme/themeOverride319.xml" ContentType="application/vnd.openxmlformats-officedocument.themeOverride+xml"/>
  <Override PartName="/xl/charts/chart320.xml" ContentType="application/vnd.openxmlformats-officedocument.drawingml.chart+xml"/>
  <Override PartName="/xl/charts/style320.xml" ContentType="application/vnd.ms-office.chartstyle+xml"/>
  <Override PartName="/xl/charts/colors320.xml" ContentType="application/vnd.ms-office.chartcolorstyle+xml"/>
  <Override PartName="/xl/theme/themeOverride320.xml" ContentType="application/vnd.openxmlformats-officedocument.themeOverride+xml"/>
  <Override PartName="/xl/charts/chart321.xml" ContentType="application/vnd.openxmlformats-officedocument.drawingml.chart+xml"/>
  <Override PartName="/xl/charts/style321.xml" ContentType="application/vnd.ms-office.chartstyle+xml"/>
  <Override PartName="/xl/charts/colors321.xml" ContentType="application/vnd.ms-office.chartcolorstyle+xml"/>
  <Override PartName="/xl/theme/themeOverride321.xml" ContentType="application/vnd.openxmlformats-officedocument.themeOverride+xml"/>
  <Override PartName="/xl/charts/chart322.xml" ContentType="application/vnd.openxmlformats-officedocument.drawingml.chart+xml"/>
  <Override PartName="/xl/charts/style322.xml" ContentType="application/vnd.ms-office.chartstyle+xml"/>
  <Override PartName="/xl/charts/colors322.xml" ContentType="application/vnd.ms-office.chartcolorstyle+xml"/>
  <Override PartName="/xl/theme/themeOverride322.xml" ContentType="application/vnd.openxmlformats-officedocument.themeOverride+xml"/>
  <Override PartName="/xl/charts/chart323.xml" ContentType="application/vnd.openxmlformats-officedocument.drawingml.chart+xml"/>
  <Override PartName="/xl/charts/style323.xml" ContentType="application/vnd.ms-office.chartstyle+xml"/>
  <Override PartName="/xl/charts/colors323.xml" ContentType="application/vnd.ms-office.chartcolorstyle+xml"/>
  <Override PartName="/xl/theme/themeOverride323.xml" ContentType="application/vnd.openxmlformats-officedocument.themeOverride+xml"/>
  <Override PartName="/xl/charts/chart324.xml" ContentType="application/vnd.openxmlformats-officedocument.drawingml.chart+xml"/>
  <Override PartName="/xl/charts/style324.xml" ContentType="application/vnd.ms-office.chartstyle+xml"/>
  <Override PartName="/xl/charts/colors324.xml" ContentType="application/vnd.ms-office.chartcolorstyle+xml"/>
  <Override PartName="/xl/theme/themeOverride324.xml" ContentType="application/vnd.openxmlformats-officedocument.themeOverride+xml"/>
  <Override PartName="/xl/charts/chart325.xml" ContentType="application/vnd.openxmlformats-officedocument.drawingml.chart+xml"/>
  <Override PartName="/xl/charts/style325.xml" ContentType="application/vnd.ms-office.chartstyle+xml"/>
  <Override PartName="/xl/charts/colors325.xml" ContentType="application/vnd.ms-office.chartcolorstyle+xml"/>
  <Override PartName="/xl/theme/themeOverride325.xml" ContentType="application/vnd.openxmlformats-officedocument.themeOverride+xml"/>
  <Override PartName="/xl/charts/chart326.xml" ContentType="application/vnd.openxmlformats-officedocument.drawingml.chart+xml"/>
  <Override PartName="/xl/charts/style326.xml" ContentType="application/vnd.ms-office.chartstyle+xml"/>
  <Override PartName="/xl/charts/colors326.xml" ContentType="application/vnd.ms-office.chartcolorstyle+xml"/>
  <Override PartName="/xl/theme/themeOverride326.xml" ContentType="application/vnd.openxmlformats-officedocument.themeOverride+xml"/>
  <Override PartName="/xl/charts/chart327.xml" ContentType="application/vnd.openxmlformats-officedocument.drawingml.chart+xml"/>
  <Override PartName="/xl/charts/style327.xml" ContentType="application/vnd.ms-office.chartstyle+xml"/>
  <Override PartName="/xl/charts/colors327.xml" ContentType="application/vnd.ms-office.chartcolorstyle+xml"/>
  <Override PartName="/xl/theme/themeOverride327.xml" ContentType="application/vnd.openxmlformats-officedocument.themeOverride+xml"/>
  <Override PartName="/xl/charts/chart328.xml" ContentType="application/vnd.openxmlformats-officedocument.drawingml.chart+xml"/>
  <Override PartName="/xl/charts/style328.xml" ContentType="application/vnd.ms-office.chartstyle+xml"/>
  <Override PartName="/xl/charts/colors328.xml" ContentType="application/vnd.ms-office.chartcolorstyle+xml"/>
  <Override PartName="/xl/theme/themeOverride328.xml" ContentType="application/vnd.openxmlformats-officedocument.themeOverride+xml"/>
  <Override PartName="/xl/charts/chart329.xml" ContentType="application/vnd.openxmlformats-officedocument.drawingml.chart+xml"/>
  <Override PartName="/xl/charts/style329.xml" ContentType="application/vnd.ms-office.chartstyle+xml"/>
  <Override PartName="/xl/charts/colors329.xml" ContentType="application/vnd.ms-office.chartcolorstyle+xml"/>
  <Override PartName="/xl/theme/themeOverride329.xml" ContentType="application/vnd.openxmlformats-officedocument.themeOverride+xml"/>
  <Override PartName="/xl/drawings/drawing15.xml" ContentType="application/vnd.openxmlformats-officedocument.drawing+xml"/>
  <Override PartName="/xl/charts/chart330.xml" ContentType="application/vnd.openxmlformats-officedocument.drawingml.chart+xml"/>
  <Override PartName="/xl/charts/style330.xml" ContentType="application/vnd.ms-office.chartstyle+xml"/>
  <Override PartName="/xl/charts/colors330.xml" ContentType="application/vnd.ms-office.chartcolorstyle+xml"/>
  <Override PartName="/xl/theme/themeOverride330.xml" ContentType="application/vnd.openxmlformats-officedocument.themeOverride+xml"/>
  <Override PartName="/xl/charts/chart331.xml" ContentType="application/vnd.openxmlformats-officedocument.drawingml.chart+xml"/>
  <Override PartName="/xl/charts/style331.xml" ContentType="application/vnd.ms-office.chartstyle+xml"/>
  <Override PartName="/xl/charts/colors331.xml" ContentType="application/vnd.ms-office.chartcolorstyle+xml"/>
  <Override PartName="/xl/theme/themeOverride331.xml" ContentType="application/vnd.openxmlformats-officedocument.themeOverride+xml"/>
  <Override PartName="/xl/charts/chart332.xml" ContentType="application/vnd.openxmlformats-officedocument.drawingml.chart+xml"/>
  <Override PartName="/xl/charts/style332.xml" ContentType="application/vnd.ms-office.chartstyle+xml"/>
  <Override PartName="/xl/charts/colors332.xml" ContentType="application/vnd.ms-office.chartcolorstyle+xml"/>
  <Override PartName="/xl/theme/themeOverride332.xml" ContentType="application/vnd.openxmlformats-officedocument.themeOverride+xml"/>
  <Override PartName="/xl/charts/chart333.xml" ContentType="application/vnd.openxmlformats-officedocument.drawingml.chart+xml"/>
  <Override PartName="/xl/charts/style333.xml" ContentType="application/vnd.ms-office.chartstyle+xml"/>
  <Override PartName="/xl/charts/colors333.xml" ContentType="application/vnd.ms-office.chartcolorstyle+xml"/>
  <Override PartName="/xl/theme/themeOverride333.xml" ContentType="application/vnd.openxmlformats-officedocument.themeOverride+xml"/>
  <Override PartName="/xl/charts/chart334.xml" ContentType="application/vnd.openxmlformats-officedocument.drawingml.chart+xml"/>
  <Override PartName="/xl/charts/style334.xml" ContentType="application/vnd.ms-office.chartstyle+xml"/>
  <Override PartName="/xl/charts/colors334.xml" ContentType="application/vnd.ms-office.chartcolorstyle+xml"/>
  <Override PartName="/xl/theme/themeOverride334.xml" ContentType="application/vnd.openxmlformats-officedocument.themeOverride+xml"/>
  <Override PartName="/xl/charts/chart335.xml" ContentType="application/vnd.openxmlformats-officedocument.drawingml.chart+xml"/>
  <Override PartName="/xl/charts/style335.xml" ContentType="application/vnd.ms-office.chartstyle+xml"/>
  <Override PartName="/xl/charts/colors335.xml" ContentType="application/vnd.ms-office.chartcolorstyle+xml"/>
  <Override PartName="/xl/theme/themeOverride335.xml" ContentType="application/vnd.openxmlformats-officedocument.themeOverride+xml"/>
  <Override PartName="/xl/charts/chart336.xml" ContentType="application/vnd.openxmlformats-officedocument.drawingml.chart+xml"/>
  <Override PartName="/xl/charts/style336.xml" ContentType="application/vnd.ms-office.chartstyle+xml"/>
  <Override PartName="/xl/charts/colors336.xml" ContentType="application/vnd.ms-office.chartcolorstyle+xml"/>
  <Override PartName="/xl/theme/themeOverride336.xml" ContentType="application/vnd.openxmlformats-officedocument.themeOverride+xml"/>
  <Override PartName="/xl/charts/chart337.xml" ContentType="application/vnd.openxmlformats-officedocument.drawingml.chart+xml"/>
  <Override PartName="/xl/charts/style337.xml" ContentType="application/vnd.ms-office.chartstyle+xml"/>
  <Override PartName="/xl/charts/colors337.xml" ContentType="application/vnd.ms-office.chartcolorstyle+xml"/>
  <Override PartName="/xl/theme/themeOverride337.xml" ContentType="application/vnd.openxmlformats-officedocument.themeOverride+xml"/>
  <Override PartName="/xl/charts/chart338.xml" ContentType="application/vnd.openxmlformats-officedocument.drawingml.chart+xml"/>
  <Override PartName="/xl/charts/style338.xml" ContentType="application/vnd.ms-office.chartstyle+xml"/>
  <Override PartName="/xl/charts/colors338.xml" ContentType="application/vnd.ms-office.chartcolorstyle+xml"/>
  <Override PartName="/xl/theme/themeOverride338.xml" ContentType="application/vnd.openxmlformats-officedocument.themeOverride+xml"/>
  <Override PartName="/xl/charts/chart339.xml" ContentType="application/vnd.openxmlformats-officedocument.drawingml.chart+xml"/>
  <Override PartName="/xl/charts/style339.xml" ContentType="application/vnd.ms-office.chartstyle+xml"/>
  <Override PartName="/xl/charts/colors339.xml" ContentType="application/vnd.ms-office.chartcolorstyle+xml"/>
  <Override PartName="/xl/theme/themeOverride339.xml" ContentType="application/vnd.openxmlformats-officedocument.themeOverride+xml"/>
  <Override PartName="/xl/charts/chart340.xml" ContentType="application/vnd.openxmlformats-officedocument.drawingml.chart+xml"/>
  <Override PartName="/xl/charts/style340.xml" ContentType="application/vnd.ms-office.chartstyle+xml"/>
  <Override PartName="/xl/charts/colors340.xml" ContentType="application/vnd.ms-office.chartcolorstyle+xml"/>
  <Override PartName="/xl/theme/themeOverride340.xml" ContentType="application/vnd.openxmlformats-officedocument.themeOverride+xml"/>
  <Override PartName="/xl/charts/chart341.xml" ContentType="application/vnd.openxmlformats-officedocument.drawingml.chart+xml"/>
  <Override PartName="/xl/charts/style341.xml" ContentType="application/vnd.ms-office.chartstyle+xml"/>
  <Override PartName="/xl/charts/colors341.xml" ContentType="application/vnd.ms-office.chartcolorstyle+xml"/>
  <Override PartName="/xl/theme/themeOverride341.xml" ContentType="application/vnd.openxmlformats-officedocument.themeOverride+xml"/>
  <Override PartName="/xl/charts/chart342.xml" ContentType="application/vnd.openxmlformats-officedocument.drawingml.chart+xml"/>
  <Override PartName="/xl/charts/style342.xml" ContentType="application/vnd.ms-office.chartstyle+xml"/>
  <Override PartName="/xl/charts/colors342.xml" ContentType="application/vnd.ms-office.chartcolorstyle+xml"/>
  <Override PartName="/xl/theme/themeOverride342.xml" ContentType="application/vnd.openxmlformats-officedocument.themeOverride+xml"/>
  <Override PartName="/xl/charts/chart343.xml" ContentType="application/vnd.openxmlformats-officedocument.drawingml.chart+xml"/>
  <Override PartName="/xl/charts/style343.xml" ContentType="application/vnd.ms-office.chartstyle+xml"/>
  <Override PartName="/xl/charts/colors343.xml" ContentType="application/vnd.ms-office.chartcolorstyle+xml"/>
  <Override PartName="/xl/theme/themeOverride343.xml" ContentType="application/vnd.openxmlformats-officedocument.themeOverride+xml"/>
  <Override PartName="/xl/charts/chart344.xml" ContentType="application/vnd.openxmlformats-officedocument.drawingml.chart+xml"/>
  <Override PartName="/xl/charts/style344.xml" ContentType="application/vnd.ms-office.chartstyle+xml"/>
  <Override PartName="/xl/charts/colors344.xml" ContentType="application/vnd.ms-office.chartcolorstyle+xml"/>
  <Override PartName="/xl/theme/themeOverride344.xml" ContentType="application/vnd.openxmlformats-officedocument.themeOverride+xml"/>
  <Override PartName="/xl/charts/chart345.xml" ContentType="application/vnd.openxmlformats-officedocument.drawingml.chart+xml"/>
  <Override PartName="/xl/charts/style345.xml" ContentType="application/vnd.ms-office.chartstyle+xml"/>
  <Override PartName="/xl/charts/colors345.xml" ContentType="application/vnd.ms-office.chartcolorstyle+xml"/>
  <Override PartName="/xl/theme/themeOverride345.xml" ContentType="application/vnd.openxmlformats-officedocument.themeOverride+xml"/>
  <Override PartName="/xl/charts/chart346.xml" ContentType="application/vnd.openxmlformats-officedocument.drawingml.chart+xml"/>
  <Override PartName="/xl/charts/style346.xml" ContentType="application/vnd.ms-office.chartstyle+xml"/>
  <Override PartName="/xl/charts/colors346.xml" ContentType="application/vnd.ms-office.chartcolorstyle+xml"/>
  <Override PartName="/xl/theme/themeOverride346.xml" ContentType="application/vnd.openxmlformats-officedocument.themeOverride+xml"/>
  <Override PartName="/xl/charts/chart347.xml" ContentType="application/vnd.openxmlformats-officedocument.drawingml.chart+xml"/>
  <Override PartName="/xl/charts/style347.xml" ContentType="application/vnd.ms-office.chartstyle+xml"/>
  <Override PartName="/xl/charts/colors347.xml" ContentType="application/vnd.ms-office.chartcolorstyle+xml"/>
  <Override PartName="/xl/theme/themeOverride347.xml" ContentType="application/vnd.openxmlformats-officedocument.themeOverride+xml"/>
  <Override PartName="/xl/charts/chart348.xml" ContentType="application/vnd.openxmlformats-officedocument.drawingml.chart+xml"/>
  <Override PartName="/xl/charts/style348.xml" ContentType="application/vnd.ms-office.chartstyle+xml"/>
  <Override PartName="/xl/charts/colors348.xml" ContentType="application/vnd.ms-office.chartcolorstyle+xml"/>
  <Override PartName="/xl/theme/themeOverride348.xml" ContentType="application/vnd.openxmlformats-officedocument.themeOverride+xml"/>
  <Override PartName="/xl/charts/chart349.xml" ContentType="application/vnd.openxmlformats-officedocument.drawingml.chart+xml"/>
  <Override PartName="/xl/charts/style349.xml" ContentType="application/vnd.ms-office.chartstyle+xml"/>
  <Override PartName="/xl/charts/colors349.xml" ContentType="application/vnd.ms-office.chartcolorstyle+xml"/>
  <Override PartName="/xl/theme/themeOverride349.xml" ContentType="application/vnd.openxmlformats-officedocument.themeOverride+xml"/>
  <Override PartName="/xl/charts/chart350.xml" ContentType="application/vnd.openxmlformats-officedocument.drawingml.chart+xml"/>
  <Override PartName="/xl/charts/style350.xml" ContentType="application/vnd.ms-office.chartstyle+xml"/>
  <Override PartName="/xl/charts/colors350.xml" ContentType="application/vnd.ms-office.chartcolorstyle+xml"/>
  <Override PartName="/xl/theme/themeOverride350.xml" ContentType="application/vnd.openxmlformats-officedocument.themeOverride+xml"/>
  <Override PartName="/xl/drawings/drawing16.xml" ContentType="application/vnd.openxmlformats-officedocument.drawing+xml"/>
  <Override PartName="/xl/charts/chart351.xml" ContentType="application/vnd.openxmlformats-officedocument.drawingml.chart+xml"/>
  <Override PartName="/xl/charts/style351.xml" ContentType="application/vnd.ms-office.chartstyle+xml"/>
  <Override PartName="/xl/charts/colors351.xml" ContentType="application/vnd.ms-office.chartcolorstyle+xml"/>
  <Override PartName="/xl/theme/themeOverride351.xml" ContentType="application/vnd.openxmlformats-officedocument.themeOverride+xml"/>
  <Override PartName="/xl/charts/chart352.xml" ContentType="application/vnd.openxmlformats-officedocument.drawingml.chart+xml"/>
  <Override PartName="/xl/charts/style352.xml" ContentType="application/vnd.ms-office.chartstyle+xml"/>
  <Override PartName="/xl/charts/colors352.xml" ContentType="application/vnd.ms-office.chartcolorstyle+xml"/>
  <Override PartName="/xl/theme/themeOverride352.xml" ContentType="application/vnd.openxmlformats-officedocument.themeOverride+xml"/>
  <Override PartName="/xl/charts/chart353.xml" ContentType="application/vnd.openxmlformats-officedocument.drawingml.chart+xml"/>
  <Override PartName="/xl/charts/style353.xml" ContentType="application/vnd.ms-office.chartstyle+xml"/>
  <Override PartName="/xl/charts/colors353.xml" ContentType="application/vnd.ms-office.chartcolorstyle+xml"/>
  <Override PartName="/xl/theme/themeOverride353.xml" ContentType="application/vnd.openxmlformats-officedocument.themeOverride+xml"/>
  <Override PartName="/xl/charts/chart354.xml" ContentType="application/vnd.openxmlformats-officedocument.drawingml.chart+xml"/>
  <Override PartName="/xl/charts/style354.xml" ContentType="application/vnd.ms-office.chartstyle+xml"/>
  <Override PartName="/xl/charts/colors354.xml" ContentType="application/vnd.ms-office.chartcolorstyle+xml"/>
  <Override PartName="/xl/theme/themeOverride354.xml" ContentType="application/vnd.openxmlformats-officedocument.themeOverride+xml"/>
  <Override PartName="/xl/charts/chart355.xml" ContentType="application/vnd.openxmlformats-officedocument.drawingml.chart+xml"/>
  <Override PartName="/xl/charts/style355.xml" ContentType="application/vnd.ms-office.chartstyle+xml"/>
  <Override PartName="/xl/charts/colors355.xml" ContentType="application/vnd.ms-office.chartcolorstyle+xml"/>
  <Override PartName="/xl/theme/themeOverride355.xml" ContentType="application/vnd.openxmlformats-officedocument.themeOverride+xml"/>
  <Override PartName="/xl/charts/chart356.xml" ContentType="application/vnd.openxmlformats-officedocument.drawingml.chart+xml"/>
  <Override PartName="/xl/charts/style356.xml" ContentType="application/vnd.ms-office.chartstyle+xml"/>
  <Override PartName="/xl/charts/colors356.xml" ContentType="application/vnd.ms-office.chartcolorstyle+xml"/>
  <Override PartName="/xl/theme/themeOverride356.xml" ContentType="application/vnd.openxmlformats-officedocument.themeOverride+xml"/>
  <Override PartName="/xl/charts/chart357.xml" ContentType="application/vnd.openxmlformats-officedocument.drawingml.chart+xml"/>
  <Override PartName="/xl/charts/style357.xml" ContentType="application/vnd.ms-office.chartstyle+xml"/>
  <Override PartName="/xl/charts/colors357.xml" ContentType="application/vnd.ms-office.chartcolorstyle+xml"/>
  <Override PartName="/xl/theme/themeOverride357.xml" ContentType="application/vnd.openxmlformats-officedocument.themeOverride+xml"/>
  <Override PartName="/xl/charts/chart358.xml" ContentType="application/vnd.openxmlformats-officedocument.drawingml.chart+xml"/>
  <Override PartName="/xl/charts/style358.xml" ContentType="application/vnd.ms-office.chartstyle+xml"/>
  <Override PartName="/xl/charts/colors358.xml" ContentType="application/vnd.ms-office.chartcolorstyle+xml"/>
  <Override PartName="/xl/theme/themeOverride358.xml" ContentType="application/vnd.openxmlformats-officedocument.themeOverride+xml"/>
  <Override PartName="/xl/charts/chart359.xml" ContentType="application/vnd.openxmlformats-officedocument.drawingml.chart+xml"/>
  <Override PartName="/xl/charts/style359.xml" ContentType="application/vnd.ms-office.chartstyle+xml"/>
  <Override PartName="/xl/charts/colors359.xml" ContentType="application/vnd.ms-office.chartcolorstyle+xml"/>
  <Override PartName="/xl/theme/themeOverride359.xml" ContentType="application/vnd.openxmlformats-officedocument.themeOverride+xml"/>
  <Override PartName="/xl/charts/chart360.xml" ContentType="application/vnd.openxmlformats-officedocument.drawingml.chart+xml"/>
  <Override PartName="/xl/charts/style360.xml" ContentType="application/vnd.ms-office.chartstyle+xml"/>
  <Override PartName="/xl/charts/colors360.xml" ContentType="application/vnd.ms-office.chartcolorstyle+xml"/>
  <Override PartName="/xl/theme/themeOverride360.xml" ContentType="application/vnd.openxmlformats-officedocument.themeOverride+xml"/>
  <Override PartName="/xl/charts/chart361.xml" ContentType="application/vnd.openxmlformats-officedocument.drawingml.chart+xml"/>
  <Override PartName="/xl/charts/style361.xml" ContentType="application/vnd.ms-office.chartstyle+xml"/>
  <Override PartName="/xl/charts/colors361.xml" ContentType="application/vnd.ms-office.chartcolorstyle+xml"/>
  <Override PartName="/xl/theme/themeOverride361.xml" ContentType="application/vnd.openxmlformats-officedocument.themeOverride+xml"/>
  <Override PartName="/xl/charts/chart362.xml" ContentType="application/vnd.openxmlformats-officedocument.drawingml.chart+xml"/>
  <Override PartName="/xl/charts/style362.xml" ContentType="application/vnd.ms-office.chartstyle+xml"/>
  <Override PartName="/xl/charts/colors362.xml" ContentType="application/vnd.ms-office.chartcolorstyle+xml"/>
  <Override PartName="/xl/theme/themeOverride362.xml" ContentType="application/vnd.openxmlformats-officedocument.themeOverride+xml"/>
  <Override PartName="/xl/charts/chart363.xml" ContentType="application/vnd.openxmlformats-officedocument.drawingml.chart+xml"/>
  <Override PartName="/xl/charts/style363.xml" ContentType="application/vnd.ms-office.chartstyle+xml"/>
  <Override PartName="/xl/charts/colors363.xml" ContentType="application/vnd.ms-office.chartcolorstyle+xml"/>
  <Override PartName="/xl/theme/themeOverride363.xml" ContentType="application/vnd.openxmlformats-officedocument.themeOverride+xml"/>
  <Override PartName="/xl/charts/chart364.xml" ContentType="application/vnd.openxmlformats-officedocument.drawingml.chart+xml"/>
  <Override PartName="/xl/charts/style364.xml" ContentType="application/vnd.ms-office.chartstyle+xml"/>
  <Override PartName="/xl/charts/colors364.xml" ContentType="application/vnd.ms-office.chartcolorstyle+xml"/>
  <Override PartName="/xl/theme/themeOverride364.xml" ContentType="application/vnd.openxmlformats-officedocument.themeOverride+xml"/>
  <Override PartName="/xl/charts/chart365.xml" ContentType="application/vnd.openxmlformats-officedocument.drawingml.chart+xml"/>
  <Override PartName="/xl/charts/style365.xml" ContentType="application/vnd.ms-office.chartstyle+xml"/>
  <Override PartName="/xl/charts/colors365.xml" ContentType="application/vnd.ms-office.chartcolorstyle+xml"/>
  <Override PartName="/xl/theme/themeOverride365.xml" ContentType="application/vnd.openxmlformats-officedocument.themeOverride+xml"/>
  <Override PartName="/xl/charts/chart366.xml" ContentType="application/vnd.openxmlformats-officedocument.drawingml.chart+xml"/>
  <Override PartName="/xl/charts/style366.xml" ContentType="application/vnd.ms-office.chartstyle+xml"/>
  <Override PartName="/xl/charts/colors366.xml" ContentType="application/vnd.ms-office.chartcolorstyle+xml"/>
  <Override PartName="/xl/theme/themeOverride366.xml" ContentType="application/vnd.openxmlformats-officedocument.themeOverride+xml"/>
  <Override PartName="/xl/charts/chart367.xml" ContentType="application/vnd.openxmlformats-officedocument.drawingml.chart+xml"/>
  <Override PartName="/xl/charts/style367.xml" ContentType="application/vnd.ms-office.chartstyle+xml"/>
  <Override PartName="/xl/charts/colors367.xml" ContentType="application/vnd.ms-office.chartcolorstyle+xml"/>
  <Override PartName="/xl/theme/themeOverride367.xml" ContentType="application/vnd.openxmlformats-officedocument.themeOverride+xml"/>
  <Override PartName="/xl/charts/chart368.xml" ContentType="application/vnd.openxmlformats-officedocument.drawingml.chart+xml"/>
  <Override PartName="/xl/charts/style368.xml" ContentType="application/vnd.ms-office.chartstyle+xml"/>
  <Override PartName="/xl/charts/colors368.xml" ContentType="application/vnd.ms-office.chartcolorstyle+xml"/>
  <Override PartName="/xl/theme/themeOverride368.xml" ContentType="application/vnd.openxmlformats-officedocument.themeOverride+xml"/>
  <Override PartName="/xl/charts/chart369.xml" ContentType="application/vnd.openxmlformats-officedocument.drawingml.chart+xml"/>
  <Override PartName="/xl/charts/style369.xml" ContentType="application/vnd.ms-office.chartstyle+xml"/>
  <Override PartName="/xl/charts/colors369.xml" ContentType="application/vnd.ms-office.chartcolorstyle+xml"/>
  <Override PartName="/xl/theme/themeOverride369.xml" ContentType="application/vnd.openxmlformats-officedocument.themeOverride+xml"/>
  <Override PartName="/xl/charts/chart370.xml" ContentType="application/vnd.openxmlformats-officedocument.drawingml.chart+xml"/>
  <Override PartName="/xl/charts/style370.xml" ContentType="application/vnd.ms-office.chartstyle+xml"/>
  <Override PartName="/xl/charts/colors370.xml" ContentType="application/vnd.ms-office.chartcolorstyle+xml"/>
  <Override PartName="/xl/theme/themeOverride370.xml" ContentType="application/vnd.openxmlformats-officedocument.themeOverride+xml"/>
  <Override PartName="/xl/charts/chart371.xml" ContentType="application/vnd.openxmlformats-officedocument.drawingml.chart+xml"/>
  <Override PartName="/xl/charts/style371.xml" ContentType="application/vnd.ms-office.chartstyle+xml"/>
  <Override PartName="/xl/charts/colors371.xml" ContentType="application/vnd.ms-office.chartcolorstyle+xml"/>
  <Override PartName="/xl/theme/themeOverride371.xml" ContentType="application/vnd.openxmlformats-officedocument.themeOverride+xml"/>
  <Override PartName="/xl/charts/chart372.xml" ContentType="application/vnd.openxmlformats-officedocument.drawingml.chart+xml"/>
  <Override PartName="/xl/charts/style372.xml" ContentType="application/vnd.ms-office.chartstyle+xml"/>
  <Override PartName="/xl/charts/colors372.xml" ContentType="application/vnd.ms-office.chartcolorstyle+xml"/>
  <Override PartName="/xl/theme/themeOverride372.xml" ContentType="application/vnd.openxmlformats-officedocument.themeOverride+xml"/>
  <Override PartName="/xl/drawings/drawing17.xml" ContentType="application/vnd.openxmlformats-officedocument.drawing+xml"/>
  <Override PartName="/xl/charts/chart373.xml" ContentType="application/vnd.openxmlformats-officedocument.drawingml.chart+xml"/>
  <Override PartName="/xl/charts/style373.xml" ContentType="application/vnd.ms-office.chartstyle+xml"/>
  <Override PartName="/xl/charts/colors373.xml" ContentType="application/vnd.ms-office.chartcolorstyle+xml"/>
  <Override PartName="/xl/theme/themeOverride373.xml" ContentType="application/vnd.openxmlformats-officedocument.themeOverride+xml"/>
  <Override PartName="/xl/charts/chart374.xml" ContentType="application/vnd.openxmlformats-officedocument.drawingml.chart+xml"/>
  <Override PartName="/xl/charts/style374.xml" ContentType="application/vnd.ms-office.chartstyle+xml"/>
  <Override PartName="/xl/charts/colors374.xml" ContentType="application/vnd.ms-office.chartcolorstyle+xml"/>
  <Override PartName="/xl/theme/themeOverride374.xml" ContentType="application/vnd.openxmlformats-officedocument.themeOverride+xml"/>
  <Override PartName="/xl/charts/chart375.xml" ContentType="application/vnd.openxmlformats-officedocument.drawingml.chart+xml"/>
  <Override PartName="/xl/charts/style375.xml" ContentType="application/vnd.ms-office.chartstyle+xml"/>
  <Override PartName="/xl/charts/colors375.xml" ContentType="application/vnd.ms-office.chartcolorstyle+xml"/>
  <Override PartName="/xl/theme/themeOverride375.xml" ContentType="application/vnd.openxmlformats-officedocument.themeOverride+xml"/>
  <Override PartName="/xl/charts/chart376.xml" ContentType="application/vnd.openxmlformats-officedocument.drawingml.chart+xml"/>
  <Override PartName="/xl/charts/style376.xml" ContentType="application/vnd.ms-office.chartstyle+xml"/>
  <Override PartName="/xl/charts/colors376.xml" ContentType="application/vnd.ms-office.chartcolorstyle+xml"/>
  <Override PartName="/xl/theme/themeOverride376.xml" ContentType="application/vnd.openxmlformats-officedocument.themeOverride+xml"/>
  <Override PartName="/xl/charts/chart377.xml" ContentType="application/vnd.openxmlformats-officedocument.drawingml.chart+xml"/>
  <Override PartName="/xl/charts/style377.xml" ContentType="application/vnd.ms-office.chartstyle+xml"/>
  <Override PartName="/xl/charts/colors377.xml" ContentType="application/vnd.ms-office.chartcolorstyle+xml"/>
  <Override PartName="/xl/theme/themeOverride377.xml" ContentType="application/vnd.openxmlformats-officedocument.themeOverride+xml"/>
  <Override PartName="/xl/charts/chart378.xml" ContentType="application/vnd.openxmlformats-officedocument.drawingml.chart+xml"/>
  <Override PartName="/xl/charts/style378.xml" ContentType="application/vnd.ms-office.chartstyle+xml"/>
  <Override PartName="/xl/charts/colors378.xml" ContentType="application/vnd.ms-office.chartcolorstyle+xml"/>
  <Override PartName="/xl/theme/themeOverride378.xml" ContentType="application/vnd.openxmlformats-officedocument.themeOverride+xml"/>
  <Override PartName="/xl/charts/chart379.xml" ContentType="application/vnd.openxmlformats-officedocument.drawingml.chart+xml"/>
  <Override PartName="/xl/charts/style379.xml" ContentType="application/vnd.ms-office.chartstyle+xml"/>
  <Override PartName="/xl/charts/colors379.xml" ContentType="application/vnd.ms-office.chartcolorstyle+xml"/>
  <Override PartName="/xl/theme/themeOverride379.xml" ContentType="application/vnd.openxmlformats-officedocument.themeOverride+xml"/>
  <Override PartName="/xl/charts/chart380.xml" ContentType="application/vnd.openxmlformats-officedocument.drawingml.chart+xml"/>
  <Override PartName="/xl/charts/style380.xml" ContentType="application/vnd.ms-office.chartstyle+xml"/>
  <Override PartName="/xl/charts/colors380.xml" ContentType="application/vnd.ms-office.chartcolorstyle+xml"/>
  <Override PartName="/xl/theme/themeOverride380.xml" ContentType="application/vnd.openxmlformats-officedocument.themeOverride+xml"/>
  <Override PartName="/xl/charts/chart381.xml" ContentType="application/vnd.openxmlformats-officedocument.drawingml.chart+xml"/>
  <Override PartName="/xl/charts/style381.xml" ContentType="application/vnd.ms-office.chartstyle+xml"/>
  <Override PartName="/xl/charts/colors381.xml" ContentType="application/vnd.ms-office.chartcolorstyle+xml"/>
  <Override PartName="/xl/theme/themeOverride381.xml" ContentType="application/vnd.openxmlformats-officedocument.themeOverride+xml"/>
  <Override PartName="/xl/charts/chart382.xml" ContentType="application/vnd.openxmlformats-officedocument.drawingml.chart+xml"/>
  <Override PartName="/xl/charts/style382.xml" ContentType="application/vnd.ms-office.chartstyle+xml"/>
  <Override PartName="/xl/charts/colors382.xml" ContentType="application/vnd.ms-office.chartcolorstyle+xml"/>
  <Override PartName="/xl/theme/themeOverride382.xml" ContentType="application/vnd.openxmlformats-officedocument.themeOverride+xml"/>
  <Override PartName="/xl/charts/chart383.xml" ContentType="application/vnd.openxmlformats-officedocument.drawingml.chart+xml"/>
  <Override PartName="/xl/charts/style383.xml" ContentType="application/vnd.ms-office.chartstyle+xml"/>
  <Override PartName="/xl/charts/colors383.xml" ContentType="application/vnd.ms-office.chartcolorstyle+xml"/>
  <Override PartName="/xl/theme/themeOverride383.xml" ContentType="application/vnd.openxmlformats-officedocument.themeOverride+xml"/>
  <Override PartName="/xl/charts/chart384.xml" ContentType="application/vnd.openxmlformats-officedocument.drawingml.chart+xml"/>
  <Override PartName="/xl/charts/style384.xml" ContentType="application/vnd.ms-office.chartstyle+xml"/>
  <Override PartName="/xl/charts/colors384.xml" ContentType="application/vnd.ms-office.chartcolorstyle+xml"/>
  <Override PartName="/xl/theme/themeOverride384.xml" ContentType="application/vnd.openxmlformats-officedocument.themeOverride+xml"/>
  <Override PartName="/xl/charts/chart385.xml" ContentType="application/vnd.openxmlformats-officedocument.drawingml.chart+xml"/>
  <Override PartName="/xl/charts/style385.xml" ContentType="application/vnd.ms-office.chartstyle+xml"/>
  <Override PartName="/xl/charts/colors385.xml" ContentType="application/vnd.ms-office.chartcolorstyle+xml"/>
  <Override PartName="/xl/theme/themeOverride385.xml" ContentType="application/vnd.openxmlformats-officedocument.themeOverride+xml"/>
  <Override PartName="/xl/charts/chart386.xml" ContentType="application/vnd.openxmlformats-officedocument.drawingml.chart+xml"/>
  <Override PartName="/xl/charts/style386.xml" ContentType="application/vnd.ms-office.chartstyle+xml"/>
  <Override PartName="/xl/charts/colors386.xml" ContentType="application/vnd.ms-office.chartcolorstyle+xml"/>
  <Override PartName="/xl/theme/themeOverride386.xml" ContentType="application/vnd.openxmlformats-officedocument.themeOverride+xml"/>
  <Override PartName="/xl/charts/chart387.xml" ContentType="application/vnd.openxmlformats-officedocument.drawingml.chart+xml"/>
  <Override PartName="/xl/charts/style387.xml" ContentType="application/vnd.ms-office.chartstyle+xml"/>
  <Override PartName="/xl/charts/colors387.xml" ContentType="application/vnd.ms-office.chartcolorstyle+xml"/>
  <Override PartName="/xl/theme/themeOverride387.xml" ContentType="application/vnd.openxmlformats-officedocument.themeOverride+xml"/>
  <Override PartName="/xl/charts/chart388.xml" ContentType="application/vnd.openxmlformats-officedocument.drawingml.chart+xml"/>
  <Override PartName="/xl/charts/style388.xml" ContentType="application/vnd.ms-office.chartstyle+xml"/>
  <Override PartName="/xl/charts/colors388.xml" ContentType="application/vnd.ms-office.chartcolorstyle+xml"/>
  <Override PartName="/xl/theme/themeOverride388.xml" ContentType="application/vnd.openxmlformats-officedocument.themeOverride+xml"/>
  <Override PartName="/xl/charts/chart389.xml" ContentType="application/vnd.openxmlformats-officedocument.drawingml.chart+xml"/>
  <Override PartName="/xl/charts/style389.xml" ContentType="application/vnd.ms-office.chartstyle+xml"/>
  <Override PartName="/xl/charts/colors389.xml" ContentType="application/vnd.ms-office.chartcolorstyle+xml"/>
  <Override PartName="/xl/theme/themeOverride389.xml" ContentType="application/vnd.openxmlformats-officedocument.themeOverride+xml"/>
  <Override PartName="/xl/charts/chart390.xml" ContentType="application/vnd.openxmlformats-officedocument.drawingml.chart+xml"/>
  <Override PartName="/xl/charts/style390.xml" ContentType="application/vnd.ms-office.chartstyle+xml"/>
  <Override PartName="/xl/charts/colors390.xml" ContentType="application/vnd.ms-office.chartcolorstyle+xml"/>
  <Override PartName="/xl/theme/themeOverride390.xml" ContentType="application/vnd.openxmlformats-officedocument.themeOverride+xml"/>
  <Override PartName="/xl/charts/chart391.xml" ContentType="application/vnd.openxmlformats-officedocument.drawingml.chart+xml"/>
  <Override PartName="/xl/charts/style391.xml" ContentType="application/vnd.ms-office.chartstyle+xml"/>
  <Override PartName="/xl/charts/colors391.xml" ContentType="application/vnd.ms-office.chartcolorstyle+xml"/>
  <Override PartName="/xl/theme/themeOverride391.xml" ContentType="application/vnd.openxmlformats-officedocument.themeOverride+xml"/>
  <Override PartName="/xl/charts/chart392.xml" ContentType="application/vnd.openxmlformats-officedocument.drawingml.chart+xml"/>
  <Override PartName="/xl/charts/style392.xml" ContentType="application/vnd.ms-office.chartstyle+xml"/>
  <Override PartName="/xl/charts/colors392.xml" ContentType="application/vnd.ms-office.chartcolorstyle+xml"/>
  <Override PartName="/xl/theme/themeOverride392.xml" ContentType="application/vnd.openxmlformats-officedocument.themeOverride+xml"/>
  <Override PartName="/xl/charts/chart393.xml" ContentType="application/vnd.openxmlformats-officedocument.drawingml.chart+xml"/>
  <Override PartName="/xl/charts/style393.xml" ContentType="application/vnd.ms-office.chartstyle+xml"/>
  <Override PartName="/xl/charts/colors393.xml" ContentType="application/vnd.ms-office.chartcolorstyle+xml"/>
  <Override PartName="/xl/theme/themeOverride393.xml" ContentType="application/vnd.openxmlformats-officedocument.themeOverride+xml"/>
  <Override PartName="/xl/charts/chart394.xml" ContentType="application/vnd.openxmlformats-officedocument.drawingml.chart+xml"/>
  <Override PartName="/xl/charts/style394.xml" ContentType="application/vnd.ms-office.chartstyle+xml"/>
  <Override PartName="/xl/charts/colors394.xml" ContentType="application/vnd.ms-office.chartcolorstyle+xml"/>
  <Override PartName="/xl/theme/themeOverride394.xml" ContentType="application/vnd.openxmlformats-officedocument.themeOverride+xml"/>
  <Override PartName="/xl/charts/chart395.xml" ContentType="application/vnd.openxmlformats-officedocument.drawingml.chart+xml"/>
  <Override PartName="/xl/charts/style395.xml" ContentType="application/vnd.ms-office.chartstyle+xml"/>
  <Override PartName="/xl/charts/colors395.xml" ContentType="application/vnd.ms-office.chartcolorstyle+xml"/>
  <Override PartName="/xl/theme/themeOverride395.xml" ContentType="application/vnd.openxmlformats-officedocument.themeOverride+xml"/>
  <Override PartName="/xl/charts/chart396.xml" ContentType="application/vnd.openxmlformats-officedocument.drawingml.chart+xml"/>
  <Override PartName="/xl/charts/style396.xml" ContentType="application/vnd.ms-office.chartstyle+xml"/>
  <Override PartName="/xl/charts/colors396.xml" ContentType="application/vnd.ms-office.chartcolorstyle+xml"/>
  <Override PartName="/xl/theme/themeOverride396.xml" ContentType="application/vnd.openxmlformats-officedocument.themeOverride+xml"/>
  <Override PartName="/xl/charts/chart397.xml" ContentType="application/vnd.openxmlformats-officedocument.drawingml.chart+xml"/>
  <Override PartName="/xl/charts/style397.xml" ContentType="application/vnd.ms-office.chartstyle+xml"/>
  <Override PartName="/xl/charts/colors397.xml" ContentType="application/vnd.ms-office.chartcolorstyle+xml"/>
  <Override PartName="/xl/theme/themeOverride397.xml" ContentType="application/vnd.openxmlformats-officedocument.themeOverride+xml"/>
  <Override PartName="/xl/charts/chart398.xml" ContentType="application/vnd.openxmlformats-officedocument.drawingml.chart+xml"/>
  <Override PartName="/xl/charts/style398.xml" ContentType="application/vnd.ms-office.chartstyle+xml"/>
  <Override PartName="/xl/charts/colors398.xml" ContentType="application/vnd.ms-office.chartcolorstyle+xml"/>
  <Override PartName="/xl/theme/themeOverride398.xml" ContentType="application/vnd.openxmlformats-officedocument.themeOverride+xml"/>
  <Override PartName="/xl/drawings/drawing18.xml" ContentType="application/vnd.openxmlformats-officedocument.drawing+xml"/>
  <Override PartName="/xl/charts/chart399.xml" ContentType="application/vnd.openxmlformats-officedocument.drawingml.chart+xml"/>
  <Override PartName="/xl/charts/style399.xml" ContentType="application/vnd.ms-office.chartstyle+xml"/>
  <Override PartName="/xl/charts/colors399.xml" ContentType="application/vnd.ms-office.chartcolorstyle+xml"/>
  <Override PartName="/xl/theme/themeOverride399.xml" ContentType="application/vnd.openxmlformats-officedocument.themeOverride+xml"/>
  <Override PartName="/xl/charts/chart400.xml" ContentType="application/vnd.openxmlformats-officedocument.drawingml.chart+xml"/>
  <Override PartName="/xl/charts/style400.xml" ContentType="application/vnd.ms-office.chartstyle+xml"/>
  <Override PartName="/xl/charts/colors400.xml" ContentType="application/vnd.ms-office.chartcolorstyle+xml"/>
  <Override PartName="/xl/theme/themeOverride400.xml" ContentType="application/vnd.openxmlformats-officedocument.themeOverride+xml"/>
  <Override PartName="/xl/charts/chart401.xml" ContentType="application/vnd.openxmlformats-officedocument.drawingml.chart+xml"/>
  <Override PartName="/xl/charts/style401.xml" ContentType="application/vnd.ms-office.chartstyle+xml"/>
  <Override PartName="/xl/charts/colors401.xml" ContentType="application/vnd.ms-office.chartcolorstyle+xml"/>
  <Override PartName="/xl/theme/themeOverride401.xml" ContentType="application/vnd.openxmlformats-officedocument.themeOverride+xml"/>
  <Override PartName="/xl/charts/chart402.xml" ContentType="application/vnd.openxmlformats-officedocument.drawingml.chart+xml"/>
  <Override PartName="/xl/charts/style402.xml" ContentType="application/vnd.ms-office.chartstyle+xml"/>
  <Override PartName="/xl/charts/colors402.xml" ContentType="application/vnd.ms-office.chartcolorstyle+xml"/>
  <Override PartName="/xl/theme/themeOverride402.xml" ContentType="application/vnd.openxmlformats-officedocument.themeOverride+xml"/>
  <Override PartName="/xl/charts/chart403.xml" ContentType="application/vnd.openxmlformats-officedocument.drawingml.chart+xml"/>
  <Override PartName="/xl/charts/style403.xml" ContentType="application/vnd.ms-office.chartstyle+xml"/>
  <Override PartName="/xl/charts/colors403.xml" ContentType="application/vnd.ms-office.chartcolorstyle+xml"/>
  <Override PartName="/xl/theme/themeOverride403.xml" ContentType="application/vnd.openxmlformats-officedocument.themeOverride+xml"/>
  <Override PartName="/xl/charts/chart404.xml" ContentType="application/vnd.openxmlformats-officedocument.drawingml.chart+xml"/>
  <Override PartName="/xl/charts/style404.xml" ContentType="application/vnd.ms-office.chartstyle+xml"/>
  <Override PartName="/xl/charts/colors404.xml" ContentType="application/vnd.ms-office.chartcolorstyle+xml"/>
  <Override PartName="/xl/theme/themeOverride404.xml" ContentType="application/vnd.openxmlformats-officedocument.themeOverride+xml"/>
  <Override PartName="/xl/charts/chart405.xml" ContentType="application/vnd.openxmlformats-officedocument.drawingml.chart+xml"/>
  <Override PartName="/xl/charts/style405.xml" ContentType="application/vnd.ms-office.chartstyle+xml"/>
  <Override PartName="/xl/charts/colors405.xml" ContentType="application/vnd.ms-office.chartcolorstyle+xml"/>
  <Override PartName="/xl/theme/themeOverride405.xml" ContentType="application/vnd.openxmlformats-officedocument.themeOverride+xml"/>
  <Override PartName="/xl/charts/chart406.xml" ContentType="application/vnd.openxmlformats-officedocument.drawingml.chart+xml"/>
  <Override PartName="/xl/charts/style406.xml" ContentType="application/vnd.ms-office.chartstyle+xml"/>
  <Override PartName="/xl/charts/colors406.xml" ContentType="application/vnd.ms-office.chartcolorstyle+xml"/>
  <Override PartName="/xl/theme/themeOverride406.xml" ContentType="application/vnd.openxmlformats-officedocument.themeOverride+xml"/>
  <Override PartName="/xl/charts/chart407.xml" ContentType="application/vnd.openxmlformats-officedocument.drawingml.chart+xml"/>
  <Override PartName="/xl/charts/style407.xml" ContentType="application/vnd.ms-office.chartstyle+xml"/>
  <Override PartName="/xl/charts/colors407.xml" ContentType="application/vnd.ms-office.chartcolorstyle+xml"/>
  <Override PartName="/xl/theme/themeOverride407.xml" ContentType="application/vnd.openxmlformats-officedocument.themeOverride+xml"/>
  <Override PartName="/xl/charts/chart408.xml" ContentType="application/vnd.openxmlformats-officedocument.drawingml.chart+xml"/>
  <Override PartName="/xl/charts/style408.xml" ContentType="application/vnd.ms-office.chartstyle+xml"/>
  <Override PartName="/xl/charts/colors408.xml" ContentType="application/vnd.ms-office.chartcolorstyle+xml"/>
  <Override PartName="/xl/theme/themeOverride408.xml" ContentType="application/vnd.openxmlformats-officedocument.themeOverride+xml"/>
  <Override PartName="/xl/charts/chart409.xml" ContentType="application/vnd.openxmlformats-officedocument.drawingml.chart+xml"/>
  <Override PartName="/xl/charts/style409.xml" ContentType="application/vnd.ms-office.chartstyle+xml"/>
  <Override PartName="/xl/charts/colors409.xml" ContentType="application/vnd.ms-office.chartcolorstyle+xml"/>
  <Override PartName="/xl/theme/themeOverride409.xml" ContentType="application/vnd.openxmlformats-officedocument.themeOverride+xml"/>
  <Override PartName="/xl/charts/chart410.xml" ContentType="application/vnd.openxmlformats-officedocument.drawingml.chart+xml"/>
  <Override PartName="/xl/charts/style410.xml" ContentType="application/vnd.ms-office.chartstyle+xml"/>
  <Override PartName="/xl/charts/colors410.xml" ContentType="application/vnd.ms-office.chartcolorstyle+xml"/>
  <Override PartName="/xl/theme/themeOverride410.xml" ContentType="application/vnd.openxmlformats-officedocument.themeOverride+xml"/>
  <Override PartName="/xl/charts/chart411.xml" ContentType="application/vnd.openxmlformats-officedocument.drawingml.chart+xml"/>
  <Override PartName="/xl/charts/style411.xml" ContentType="application/vnd.ms-office.chartstyle+xml"/>
  <Override PartName="/xl/charts/colors411.xml" ContentType="application/vnd.ms-office.chartcolorstyle+xml"/>
  <Override PartName="/xl/theme/themeOverride411.xml" ContentType="application/vnd.openxmlformats-officedocument.themeOverride+xml"/>
  <Override PartName="/xl/charts/chart412.xml" ContentType="application/vnd.openxmlformats-officedocument.drawingml.chart+xml"/>
  <Override PartName="/xl/charts/style412.xml" ContentType="application/vnd.ms-office.chartstyle+xml"/>
  <Override PartName="/xl/charts/colors412.xml" ContentType="application/vnd.ms-office.chartcolorstyle+xml"/>
  <Override PartName="/xl/theme/themeOverride412.xml" ContentType="application/vnd.openxmlformats-officedocument.themeOverride+xml"/>
  <Override PartName="/xl/charts/chart413.xml" ContentType="application/vnd.openxmlformats-officedocument.drawingml.chart+xml"/>
  <Override PartName="/xl/charts/style413.xml" ContentType="application/vnd.ms-office.chartstyle+xml"/>
  <Override PartName="/xl/charts/colors413.xml" ContentType="application/vnd.ms-office.chartcolorstyle+xml"/>
  <Override PartName="/xl/theme/themeOverride413.xml" ContentType="application/vnd.openxmlformats-officedocument.themeOverride+xml"/>
  <Override PartName="/xl/charts/chart414.xml" ContentType="application/vnd.openxmlformats-officedocument.drawingml.chart+xml"/>
  <Override PartName="/xl/charts/style414.xml" ContentType="application/vnd.ms-office.chartstyle+xml"/>
  <Override PartName="/xl/charts/colors414.xml" ContentType="application/vnd.ms-office.chartcolorstyle+xml"/>
  <Override PartName="/xl/theme/themeOverride414.xml" ContentType="application/vnd.openxmlformats-officedocument.themeOverride+xml"/>
  <Override PartName="/xl/charts/chart415.xml" ContentType="application/vnd.openxmlformats-officedocument.drawingml.chart+xml"/>
  <Override PartName="/xl/charts/style415.xml" ContentType="application/vnd.ms-office.chartstyle+xml"/>
  <Override PartName="/xl/charts/colors415.xml" ContentType="application/vnd.ms-office.chartcolorstyle+xml"/>
  <Override PartName="/xl/theme/themeOverride415.xml" ContentType="application/vnd.openxmlformats-officedocument.themeOverride+xml"/>
  <Override PartName="/xl/charts/chart416.xml" ContentType="application/vnd.openxmlformats-officedocument.drawingml.chart+xml"/>
  <Override PartName="/xl/charts/style416.xml" ContentType="application/vnd.ms-office.chartstyle+xml"/>
  <Override PartName="/xl/charts/colors416.xml" ContentType="application/vnd.ms-office.chartcolorstyle+xml"/>
  <Override PartName="/xl/theme/themeOverride416.xml" ContentType="application/vnd.openxmlformats-officedocument.themeOverride+xml"/>
  <Override PartName="/xl/charts/chart417.xml" ContentType="application/vnd.openxmlformats-officedocument.drawingml.chart+xml"/>
  <Override PartName="/xl/charts/style417.xml" ContentType="application/vnd.ms-office.chartstyle+xml"/>
  <Override PartName="/xl/charts/colors417.xml" ContentType="application/vnd.ms-office.chartcolorstyle+xml"/>
  <Override PartName="/xl/theme/themeOverride417.xml" ContentType="application/vnd.openxmlformats-officedocument.themeOverride+xml"/>
  <Override PartName="/xl/charts/chart418.xml" ContentType="application/vnd.openxmlformats-officedocument.drawingml.chart+xml"/>
  <Override PartName="/xl/charts/style418.xml" ContentType="application/vnd.ms-office.chartstyle+xml"/>
  <Override PartName="/xl/charts/colors418.xml" ContentType="application/vnd.ms-office.chartcolorstyle+xml"/>
  <Override PartName="/xl/theme/themeOverride418.xml" ContentType="application/vnd.openxmlformats-officedocument.themeOverride+xml"/>
  <Override PartName="/xl/charts/chart419.xml" ContentType="application/vnd.openxmlformats-officedocument.drawingml.chart+xml"/>
  <Override PartName="/xl/charts/style419.xml" ContentType="application/vnd.ms-office.chartstyle+xml"/>
  <Override PartName="/xl/charts/colors419.xml" ContentType="application/vnd.ms-office.chartcolorstyle+xml"/>
  <Override PartName="/xl/theme/themeOverride419.xml" ContentType="application/vnd.openxmlformats-officedocument.themeOverride+xml"/>
  <Override PartName="/xl/charts/chart420.xml" ContentType="application/vnd.openxmlformats-officedocument.drawingml.chart+xml"/>
  <Override PartName="/xl/charts/style420.xml" ContentType="application/vnd.ms-office.chartstyle+xml"/>
  <Override PartName="/xl/charts/colors420.xml" ContentType="application/vnd.ms-office.chartcolorstyle+xml"/>
  <Override PartName="/xl/theme/themeOverride420.xml" ContentType="application/vnd.openxmlformats-officedocument.themeOverride+xml"/>
  <Override PartName="/xl/charts/chart421.xml" ContentType="application/vnd.openxmlformats-officedocument.drawingml.chart+xml"/>
  <Override PartName="/xl/charts/style421.xml" ContentType="application/vnd.ms-office.chartstyle+xml"/>
  <Override PartName="/xl/charts/colors421.xml" ContentType="application/vnd.ms-office.chartcolorstyle+xml"/>
  <Override PartName="/xl/theme/themeOverride421.xml" ContentType="application/vnd.openxmlformats-officedocument.themeOverride+xml"/>
  <Override PartName="/xl/charts/chart422.xml" ContentType="application/vnd.openxmlformats-officedocument.drawingml.chart+xml"/>
  <Override PartName="/xl/charts/style422.xml" ContentType="application/vnd.ms-office.chartstyle+xml"/>
  <Override PartName="/xl/charts/colors422.xml" ContentType="application/vnd.ms-office.chartcolorstyle+xml"/>
  <Override PartName="/xl/theme/themeOverride422.xml" ContentType="application/vnd.openxmlformats-officedocument.themeOverride+xml"/>
  <Override PartName="/xl/charts/chart423.xml" ContentType="application/vnd.openxmlformats-officedocument.drawingml.chart+xml"/>
  <Override PartName="/xl/charts/style423.xml" ContentType="application/vnd.ms-office.chartstyle+xml"/>
  <Override PartName="/xl/charts/colors423.xml" ContentType="application/vnd.ms-office.chartcolorstyle+xml"/>
  <Override PartName="/xl/theme/themeOverride423.xml" ContentType="application/vnd.openxmlformats-officedocument.themeOverride+xml"/>
  <Override PartName="/xl/charts/chart424.xml" ContentType="application/vnd.openxmlformats-officedocument.drawingml.chart+xml"/>
  <Override PartName="/xl/charts/style424.xml" ContentType="application/vnd.ms-office.chartstyle+xml"/>
  <Override PartName="/xl/charts/colors424.xml" ContentType="application/vnd.ms-office.chartcolorstyle+xml"/>
  <Override PartName="/xl/theme/themeOverride424.xml" ContentType="application/vnd.openxmlformats-officedocument.themeOverride+xml"/>
  <Override PartName="/xl/drawings/drawing19.xml" ContentType="application/vnd.openxmlformats-officedocument.drawing+xml"/>
  <Override PartName="/xl/charts/chart425.xml" ContentType="application/vnd.openxmlformats-officedocument.drawingml.chart+xml"/>
  <Override PartName="/xl/charts/style425.xml" ContentType="application/vnd.ms-office.chartstyle+xml"/>
  <Override PartName="/xl/charts/colors425.xml" ContentType="application/vnd.ms-office.chartcolorstyle+xml"/>
  <Override PartName="/xl/theme/themeOverride425.xml" ContentType="application/vnd.openxmlformats-officedocument.themeOverride+xml"/>
  <Override PartName="/xl/charts/chart426.xml" ContentType="application/vnd.openxmlformats-officedocument.drawingml.chart+xml"/>
  <Override PartName="/xl/charts/style426.xml" ContentType="application/vnd.ms-office.chartstyle+xml"/>
  <Override PartName="/xl/charts/colors426.xml" ContentType="application/vnd.ms-office.chartcolorstyle+xml"/>
  <Override PartName="/xl/theme/themeOverride426.xml" ContentType="application/vnd.openxmlformats-officedocument.themeOverride+xml"/>
  <Override PartName="/xl/charts/chart427.xml" ContentType="application/vnd.openxmlformats-officedocument.drawingml.chart+xml"/>
  <Override PartName="/xl/charts/style427.xml" ContentType="application/vnd.ms-office.chartstyle+xml"/>
  <Override PartName="/xl/charts/colors427.xml" ContentType="application/vnd.ms-office.chartcolorstyle+xml"/>
  <Override PartName="/xl/theme/themeOverride427.xml" ContentType="application/vnd.openxmlformats-officedocument.themeOverride+xml"/>
  <Override PartName="/xl/charts/chart428.xml" ContentType="application/vnd.openxmlformats-officedocument.drawingml.chart+xml"/>
  <Override PartName="/xl/charts/style428.xml" ContentType="application/vnd.ms-office.chartstyle+xml"/>
  <Override PartName="/xl/charts/colors428.xml" ContentType="application/vnd.ms-office.chartcolorstyle+xml"/>
  <Override PartName="/xl/theme/themeOverride428.xml" ContentType="application/vnd.openxmlformats-officedocument.themeOverride+xml"/>
  <Override PartName="/xl/charts/chart429.xml" ContentType="application/vnd.openxmlformats-officedocument.drawingml.chart+xml"/>
  <Override PartName="/xl/charts/style429.xml" ContentType="application/vnd.ms-office.chartstyle+xml"/>
  <Override PartName="/xl/charts/colors429.xml" ContentType="application/vnd.ms-office.chartcolorstyle+xml"/>
  <Override PartName="/xl/theme/themeOverride429.xml" ContentType="application/vnd.openxmlformats-officedocument.themeOverride+xml"/>
  <Override PartName="/xl/charts/chart430.xml" ContentType="application/vnd.openxmlformats-officedocument.drawingml.chart+xml"/>
  <Override PartName="/xl/charts/style430.xml" ContentType="application/vnd.ms-office.chartstyle+xml"/>
  <Override PartName="/xl/charts/colors430.xml" ContentType="application/vnd.ms-office.chartcolorstyle+xml"/>
  <Override PartName="/xl/theme/themeOverride430.xml" ContentType="application/vnd.openxmlformats-officedocument.themeOverride+xml"/>
  <Override PartName="/xl/charts/chart431.xml" ContentType="application/vnd.openxmlformats-officedocument.drawingml.chart+xml"/>
  <Override PartName="/xl/charts/style431.xml" ContentType="application/vnd.ms-office.chartstyle+xml"/>
  <Override PartName="/xl/charts/colors431.xml" ContentType="application/vnd.ms-office.chartcolorstyle+xml"/>
  <Override PartName="/xl/theme/themeOverride431.xml" ContentType="application/vnd.openxmlformats-officedocument.themeOverride+xml"/>
  <Override PartName="/xl/charts/chart432.xml" ContentType="application/vnd.openxmlformats-officedocument.drawingml.chart+xml"/>
  <Override PartName="/xl/charts/style432.xml" ContentType="application/vnd.ms-office.chartstyle+xml"/>
  <Override PartName="/xl/charts/colors432.xml" ContentType="application/vnd.ms-office.chartcolorstyle+xml"/>
  <Override PartName="/xl/theme/themeOverride432.xml" ContentType="application/vnd.openxmlformats-officedocument.themeOverride+xml"/>
  <Override PartName="/xl/charts/chart433.xml" ContentType="application/vnd.openxmlformats-officedocument.drawingml.chart+xml"/>
  <Override PartName="/xl/charts/style433.xml" ContentType="application/vnd.ms-office.chartstyle+xml"/>
  <Override PartName="/xl/charts/colors433.xml" ContentType="application/vnd.ms-office.chartcolorstyle+xml"/>
  <Override PartName="/xl/theme/themeOverride433.xml" ContentType="application/vnd.openxmlformats-officedocument.themeOverride+xml"/>
  <Override PartName="/xl/charts/chart434.xml" ContentType="application/vnd.openxmlformats-officedocument.drawingml.chart+xml"/>
  <Override PartName="/xl/charts/style434.xml" ContentType="application/vnd.ms-office.chartstyle+xml"/>
  <Override PartName="/xl/charts/colors434.xml" ContentType="application/vnd.ms-office.chartcolorstyle+xml"/>
  <Override PartName="/xl/theme/themeOverride434.xml" ContentType="application/vnd.openxmlformats-officedocument.themeOverride+xml"/>
  <Override PartName="/xl/charts/chart435.xml" ContentType="application/vnd.openxmlformats-officedocument.drawingml.chart+xml"/>
  <Override PartName="/xl/charts/style435.xml" ContentType="application/vnd.ms-office.chartstyle+xml"/>
  <Override PartName="/xl/charts/colors435.xml" ContentType="application/vnd.ms-office.chartcolorstyle+xml"/>
  <Override PartName="/xl/theme/themeOverride435.xml" ContentType="application/vnd.openxmlformats-officedocument.themeOverride+xml"/>
  <Override PartName="/xl/charts/chart436.xml" ContentType="application/vnd.openxmlformats-officedocument.drawingml.chart+xml"/>
  <Override PartName="/xl/charts/style436.xml" ContentType="application/vnd.ms-office.chartstyle+xml"/>
  <Override PartName="/xl/charts/colors436.xml" ContentType="application/vnd.ms-office.chartcolorstyle+xml"/>
  <Override PartName="/xl/theme/themeOverride436.xml" ContentType="application/vnd.openxmlformats-officedocument.themeOverride+xml"/>
  <Override PartName="/xl/charts/chart437.xml" ContentType="application/vnd.openxmlformats-officedocument.drawingml.chart+xml"/>
  <Override PartName="/xl/charts/style437.xml" ContentType="application/vnd.ms-office.chartstyle+xml"/>
  <Override PartName="/xl/charts/colors437.xml" ContentType="application/vnd.ms-office.chartcolorstyle+xml"/>
  <Override PartName="/xl/theme/themeOverride437.xml" ContentType="application/vnd.openxmlformats-officedocument.themeOverride+xml"/>
  <Override PartName="/xl/charts/chart438.xml" ContentType="application/vnd.openxmlformats-officedocument.drawingml.chart+xml"/>
  <Override PartName="/xl/charts/style438.xml" ContentType="application/vnd.ms-office.chartstyle+xml"/>
  <Override PartName="/xl/charts/colors438.xml" ContentType="application/vnd.ms-office.chartcolorstyle+xml"/>
  <Override PartName="/xl/theme/themeOverride438.xml" ContentType="application/vnd.openxmlformats-officedocument.themeOverride+xml"/>
  <Override PartName="/xl/charts/chart439.xml" ContentType="application/vnd.openxmlformats-officedocument.drawingml.chart+xml"/>
  <Override PartName="/xl/charts/style439.xml" ContentType="application/vnd.ms-office.chartstyle+xml"/>
  <Override PartName="/xl/charts/colors439.xml" ContentType="application/vnd.ms-office.chartcolorstyle+xml"/>
  <Override PartName="/xl/theme/themeOverride439.xml" ContentType="application/vnd.openxmlformats-officedocument.themeOverride+xml"/>
  <Override PartName="/xl/charts/chart440.xml" ContentType="application/vnd.openxmlformats-officedocument.drawingml.chart+xml"/>
  <Override PartName="/xl/charts/style440.xml" ContentType="application/vnd.ms-office.chartstyle+xml"/>
  <Override PartName="/xl/charts/colors440.xml" ContentType="application/vnd.ms-office.chartcolorstyle+xml"/>
  <Override PartName="/xl/theme/themeOverride440.xml" ContentType="application/vnd.openxmlformats-officedocument.themeOverride+xml"/>
  <Override PartName="/xl/charts/chart441.xml" ContentType="application/vnd.openxmlformats-officedocument.drawingml.chart+xml"/>
  <Override PartName="/xl/charts/style441.xml" ContentType="application/vnd.ms-office.chartstyle+xml"/>
  <Override PartName="/xl/charts/colors441.xml" ContentType="application/vnd.ms-office.chartcolorstyle+xml"/>
  <Override PartName="/xl/theme/themeOverride441.xml" ContentType="application/vnd.openxmlformats-officedocument.themeOverride+xml"/>
  <Override PartName="/xl/charts/chart442.xml" ContentType="application/vnd.openxmlformats-officedocument.drawingml.chart+xml"/>
  <Override PartName="/xl/charts/style442.xml" ContentType="application/vnd.ms-office.chartstyle+xml"/>
  <Override PartName="/xl/charts/colors442.xml" ContentType="application/vnd.ms-office.chartcolorstyle+xml"/>
  <Override PartName="/xl/theme/themeOverride442.xml" ContentType="application/vnd.openxmlformats-officedocument.themeOverride+xml"/>
  <Override PartName="/xl/charts/chart443.xml" ContentType="application/vnd.openxmlformats-officedocument.drawingml.chart+xml"/>
  <Override PartName="/xl/charts/style443.xml" ContentType="application/vnd.ms-office.chartstyle+xml"/>
  <Override PartName="/xl/charts/colors443.xml" ContentType="application/vnd.ms-office.chartcolorstyle+xml"/>
  <Override PartName="/xl/theme/themeOverride443.xml" ContentType="application/vnd.openxmlformats-officedocument.themeOverride+xml"/>
  <Override PartName="/xl/charts/chart444.xml" ContentType="application/vnd.openxmlformats-officedocument.drawingml.chart+xml"/>
  <Override PartName="/xl/charts/style444.xml" ContentType="application/vnd.ms-office.chartstyle+xml"/>
  <Override PartName="/xl/charts/colors444.xml" ContentType="application/vnd.ms-office.chartcolorstyle+xml"/>
  <Override PartName="/xl/theme/themeOverride444.xml" ContentType="application/vnd.openxmlformats-officedocument.themeOverride+xml"/>
  <Override PartName="/xl/charts/chart445.xml" ContentType="application/vnd.openxmlformats-officedocument.drawingml.chart+xml"/>
  <Override PartName="/xl/charts/style445.xml" ContentType="application/vnd.ms-office.chartstyle+xml"/>
  <Override PartName="/xl/charts/colors445.xml" ContentType="application/vnd.ms-office.chartcolorstyle+xml"/>
  <Override PartName="/xl/theme/themeOverride445.xml" ContentType="application/vnd.openxmlformats-officedocument.themeOverride+xml"/>
  <Override PartName="/xl/charts/chart446.xml" ContentType="application/vnd.openxmlformats-officedocument.drawingml.chart+xml"/>
  <Override PartName="/xl/charts/style446.xml" ContentType="application/vnd.ms-office.chartstyle+xml"/>
  <Override PartName="/xl/charts/colors446.xml" ContentType="application/vnd.ms-office.chartcolorstyle+xml"/>
  <Override PartName="/xl/theme/themeOverride446.xml" ContentType="application/vnd.openxmlformats-officedocument.themeOverride+xml"/>
  <Override PartName="/xl/drawings/drawing20.xml" ContentType="application/vnd.openxmlformats-officedocument.drawing+xml"/>
  <Override PartName="/xl/charts/chart447.xml" ContentType="application/vnd.openxmlformats-officedocument.drawingml.chart+xml"/>
  <Override PartName="/xl/charts/style447.xml" ContentType="application/vnd.ms-office.chartstyle+xml"/>
  <Override PartName="/xl/charts/colors447.xml" ContentType="application/vnd.ms-office.chartcolorstyle+xml"/>
  <Override PartName="/xl/theme/themeOverride447.xml" ContentType="application/vnd.openxmlformats-officedocument.themeOverride+xml"/>
  <Override PartName="/xl/charts/chart448.xml" ContentType="application/vnd.openxmlformats-officedocument.drawingml.chart+xml"/>
  <Override PartName="/xl/charts/style448.xml" ContentType="application/vnd.ms-office.chartstyle+xml"/>
  <Override PartName="/xl/charts/colors448.xml" ContentType="application/vnd.ms-office.chartcolorstyle+xml"/>
  <Override PartName="/xl/theme/themeOverride448.xml" ContentType="application/vnd.openxmlformats-officedocument.themeOverride+xml"/>
  <Override PartName="/xl/charts/chart449.xml" ContentType="application/vnd.openxmlformats-officedocument.drawingml.chart+xml"/>
  <Override PartName="/xl/charts/style449.xml" ContentType="application/vnd.ms-office.chartstyle+xml"/>
  <Override PartName="/xl/charts/colors449.xml" ContentType="application/vnd.ms-office.chartcolorstyle+xml"/>
  <Override PartName="/xl/theme/themeOverride449.xml" ContentType="application/vnd.openxmlformats-officedocument.themeOverride+xml"/>
  <Override PartName="/xl/charts/chart450.xml" ContentType="application/vnd.openxmlformats-officedocument.drawingml.chart+xml"/>
  <Override PartName="/xl/charts/style450.xml" ContentType="application/vnd.ms-office.chartstyle+xml"/>
  <Override PartName="/xl/charts/colors450.xml" ContentType="application/vnd.ms-office.chartcolorstyle+xml"/>
  <Override PartName="/xl/theme/themeOverride450.xml" ContentType="application/vnd.openxmlformats-officedocument.themeOverride+xml"/>
  <Override PartName="/xl/charts/chart451.xml" ContentType="application/vnd.openxmlformats-officedocument.drawingml.chart+xml"/>
  <Override PartName="/xl/charts/style451.xml" ContentType="application/vnd.ms-office.chartstyle+xml"/>
  <Override PartName="/xl/charts/colors451.xml" ContentType="application/vnd.ms-office.chartcolorstyle+xml"/>
  <Override PartName="/xl/theme/themeOverride451.xml" ContentType="application/vnd.openxmlformats-officedocument.themeOverride+xml"/>
  <Override PartName="/xl/charts/chart452.xml" ContentType="application/vnd.openxmlformats-officedocument.drawingml.chart+xml"/>
  <Override PartName="/xl/charts/style452.xml" ContentType="application/vnd.ms-office.chartstyle+xml"/>
  <Override PartName="/xl/charts/colors452.xml" ContentType="application/vnd.ms-office.chartcolorstyle+xml"/>
  <Override PartName="/xl/theme/themeOverride452.xml" ContentType="application/vnd.openxmlformats-officedocument.themeOverride+xml"/>
  <Override PartName="/xl/charts/chart453.xml" ContentType="application/vnd.openxmlformats-officedocument.drawingml.chart+xml"/>
  <Override PartName="/xl/charts/style453.xml" ContentType="application/vnd.ms-office.chartstyle+xml"/>
  <Override PartName="/xl/charts/colors453.xml" ContentType="application/vnd.ms-office.chartcolorstyle+xml"/>
  <Override PartName="/xl/theme/themeOverride453.xml" ContentType="application/vnd.openxmlformats-officedocument.themeOverride+xml"/>
  <Override PartName="/xl/charts/chart454.xml" ContentType="application/vnd.openxmlformats-officedocument.drawingml.chart+xml"/>
  <Override PartName="/xl/charts/style454.xml" ContentType="application/vnd.ms-office.chartstyle+xml"/>
  <Override PartName="/xl/charts/colors454.xml" ContentType="application/vnd.ms-office.chartcolorstyle+xml"/>
  <Override PartName="/xl/theme/themeOverride454.xml" ContentType="application/vnd.openxmlformats-officedocument.themeOverride+xml"/>
  <Override PartName="/xl/charts/chart455.xml" ContentType="application/vnd.openxmlformats-officedocument.drawingml.chart+xml"/>
  <Override PartName="/xl/charts/style455.xml" ContentType="application/vnd.ms-office.chartstyle+xml"/>
  <Override PartName="/xl/charts/colors455.xml" ContentType="application/vnd.ms-office.chartcolorstyle+xml"/>
  <Override PartName="/xl/theme/themeOverride455.xml" ContentType="application/vnd.openxmlformats-officedocument.themeOverride+xml"/>
  <Override PartName="/xl/charts/chart456.xml" ContentType="application/vnd.openxmlformats-officedocument.drawingml.chart+xml"/>
  <Override PartName="/xl/charts/style456.xml" ContentType="application/vnd.ms-office.chartstyle+xml"/>
  <Override PartName="/xl/charts/colors456.xml" ContentType="application/vnd.ms-office.chartcolorstyle+xml"/>
  <Override PartName="/xl/theme/themeOverride456.xml" ContentType="application/vnd.openxmlformats-officedocument.themeOverride+xml"/>
  <Override PartName="/xl/charts/chart457.xml" ContentType="application/vnd.openxmlformats-officedocument.drawingml.chart+xml"/>
  <Override PartName="/xl/charts/style457.xml" ContentType="application/vnd.ms-office.chartstyle+xml"/>
  <Override PartName="/xl/charts/colors457.xml" ContentType="application/vnd.ms-office.chartcolorstyle+xml"/>
  <Override PartName="/xl/theme/themeOverride457.xml" ContentType="application/vnd.openxmlformats-officedocument.themeOverride+xml"/>
  <Override PartName="/xl/charts/chart458.xml" ContentType="application/vnd.openxmlformats-officedocument.drawingml.chart+xml"/>
  <Override PartName="/xl/charts/style458.xml" ContentType="application/vnd.ms-office.chartstyle+xml"/>
  <Override PartName="/xl/charts/colors458.xml" ContentType="application/vnd.ms-office.chartcolorstyle+xml"/>
  <Override PartName="/xl/theme/themeOverride458.xml" ContentType="application/vnd.openxmlformats-officedocument.themeOverride+xml"/>
  <Override PartName="/xl/charts/chart459.xml" ContentType="application/vnd.openxmlformats-officedocument.drawingml.chart+xml"/>
  <Override PartName="/xl/charts/style459.xml" ContentType="application/vnd.ms-office.chartstyle+xml"/>
  <Override PartName="/xl/charts/colors459.xml" ContentType="application/vnd.ms-office.chartcolorstyle+xml"/>
  <Override PartName="/xl/theme/themeOverride459.xml" ContentType="application/vnd.openxmlformats-officedocument.themeOverride+xml"/>
  <Override PartName="/xl/charts/chart460.xml" ContentType="application/vnd.openxmlformats-officedocument.drawingml.chart+xml"/>
  <Override PartName="/xl/charts/style460.xml" ContentType="application/vnd.ms-office.chartstyle+xml"/>
  <Override PartName="/xl/charts/colors460.xml" ContentType="application/vnd.ms-office.chartcolorstyle+xml"/>
  <Override PartName="/xl/theme/themeOverride460.xml" ContentType="application/vnd.openxmlformats-officedocument.themeOverride+xml"/>
  <Override PartName="/xl/charts/chart461.xml" ContentType="application/vnd.openxmlformats-officedocument.drawingml.chart+xml"/>
  <Override PartName="/xl/charts/style461.xml" ContentType="application/vnd.ms-office.chartstyle+xml"/>
  <Override PartName="/xl/charts/colors461.xml" ContentType="application/vnd.ms-office.chartcolorstyle+xml"/>
  <Override PartName="/xl/theme/themeOverride461.xml" ContentType="application/vnd.openxmlformats-officedocument.themeOverride+xml"/>
  <Override PartName="/xl/charts/chart462.xml" ContentType="application/vnd.openxmlformats-officedocument.drawingml.chart+xml"/>
  <Override PartName="/xl/charts/style462.xml" ContentType="application/vnd.ms-office.chartstyle+xml"/>
  <Override PartName="/xl/charts/colors462.xml" ContentType="application/vnd.ms-office.chartcolorstyle+xml"/>
  <Override PartName="/xl/theme/themeOverride462.xml" ContentType="application/vnd.openxmlformats-officedocument.themeOverride+xml"/>
  <Override PartName="/xl/charts/chart463.xml" ContentType="application/vnd.openxmlformats-officedocument.drawingml.chart+xml"/>
  <Override PartName="/xl/charts/style463.xml" ContentType="application/vnd.ms-office.chartstyle+xml"/>
  <Override PartName="/xl/charts/colors463.xml" ContentType="application/vnd.ms-office.chartcolorstyle+xml"/>
  <Override PartName="/xl/theme/themeOverride463.xml" ContentType="application/vnd.openxmlformats-officedocument.themeOverride+xml"/>
  <Override PartName="/xl/charts/chart464.xml" ContentType="application/vnd.openxmlformats-officedocument.drawingml.chart+xml"/>
  <Override PartName="/xl/charts/style464.xml" ContentType="application/vnd.ms-office.chartstyle+xml"/>
  <Override PartName="/xl/charts/colors464.xml" ContentType="application/vnd.ms-office.chartcolorstyle+xml"/>
  <Override PartName="/xl/theme/themeOverride464.xml" ContentType="application/vnd.openxmlformats-officedocument.themeOverride+xml"/>
  <Override PartName="/xl/charts/chart465.xml" ContentType="application/vnd.openxmlformats-officedocument.drawingml.chart+xml"/>
  <Override PartName="/xl/charts/style465.xml" ContentType="application/vnd.ms-office.chartstyle+xml"/>
  <Override PartName="/xl/charts/colors465.xml" ContentType="application/vnd.ms-office.chartcolorstyle+xml"/>
  <Override PartName="/xl/theme/themeOverride465.xml" ContentType="application/vnd.openxmlformats-officedocument.themeOverride+xml"/>
  <Override PartName="/xl/charts/chart466.xml" ContentType="application/vnd.openxmlformats-officedocument.drawingml.chart+xml"/>
  <Override PartName="/xl/charts/style466.xml" ContentType="application/vnd.ms-office.chartstyle+xml"/>
  <Override PartName="/xl/charts/colors466.xml" ContentType="application/vnd.ms-office.chartcolorstyle+xml"/>
  <Override PartName="/xl/theme/themeOverride466.xml" ContentType="application/vnd.openxmlformats-officedocument.themeOverride+xml"/>
  <Override PartName="/xl/charts/chart467.xml" ContentType="application/vnd.openxmlformats-officedocument.drawingml.chart+xml"/>
  <Override PartName="/xl/charts/style467.xml" ContentType="application/vnd.ms-office.chartstyle+xml"/>
  <Override PartName="/xl/charts/colors467.xml" ContentType="application/vnd.ms-office.chartcolorstyle+xml"/>
  <Override PartName="/xl/theme/themeOverride467.xml" ContentType="application/vnd.openxmlformats-officedocument.themeOverride+xml"/>
  <Override PartName="/xl/charts/chart468.xml" ContentType="application/vnd.openxmlformats-officedocument.drawingml.chart+xml"/>
  <Override PartName="/xl/charts/style468.xml" ContentType="application/vnd.ms-office.chartstyle+xml"/>
  <Override PartName="/xl/charts/colors468.xml" ContentType="application/vnd.ms-office.chartcolorstyle+xml"/>
  <Override PartName="/xl/theme/themeOverride468.xml" ContentType="application/vnd.openxmlformats-officedocument.themeOverride+xml"/>
  <Override PartName="/xl/drawings/drawing21.xml" ContentType="application/vnd.openxmlformats-officedocument.drawing+xml"/>
  <Override PartName="/xl/charts/chart469.xml" ContentType="application/vnd.openxmlformats-officedocument.drawingml.chart+xml"/>
  <Override PartName="/xl/charts/style469.xml" ContentType="application/vnd.ms-office.chartstyle+xml"/>
  <Override PartName="/xl/charts/colors469.xml" ContentType="application/vnd.ms-office.chartcolorstyle+xml"/>
  <Override PartName="/xl/theme/themeOverride469.xml" ContentType="application/vnd.openxmlformats-officedocument.themeOverride+xml"/>
  <Override PartName="/xl/charts/chart470.xml" ContentType="application/vnd.openxmlformats-officedocument.drawingml.chart+xml"/>
  <Override PartName="/xl/charts/style470.xml" ContentType="application/vnd.ms-office.chartstyle+xml"/>
  <Override PartName="/xl/charts/colors470.xml" ContentType="application/vnd.ms-office.chartcolorstyle+xml"/>
  <Override PartName="/xl/theme/themeOverride470.xml" ContentType="application/vnd.openxmlformats-officedocument.themeOverride+xml"/>
  <Override PartName="/xl/charts/chart471.xml" ContentType="application/vnd.openxmlformats-officedocument.drawingml.chart+xml"/>
  <Override PartName="/xl/charts/style471.xml" ContentType="application/vnd.ms-office.chartstyle+xml"/>
  <Override PartName="/xl/charts/colors471.xml" ContentType="application/vnd.ms-office.chartcolorstyle+xml"/>
  <Override PartName="/xl/theme/themeOverride471.xml" ContentType="application/vnd.openxmlformats-officedocument.themeOverride+xml"/>
  <Override PartName="/xl/charts/chart472.xml" ContentType="application/vnd.openxmlformats-officedocument.drawingml.chart+xml"/>
  <Override PartName="/xl/charts/style472.xml" ContentType="application/vnd.ms-office.chartstyle+xml"/>
  <Override PartName="/xl/charts/colors472.xml" ContentType="application/vnd.ms-office.chartcolorstyle+xml"/>
  <Override PartName="/xl/theme/themeOverride472.xml" ContentType="application/vnd.openxmlformats-officedocument.themeOverride+xml"/>
  <Override PartName="/xl/charts/chart473.xml" ContentType="application/vnd.openxmlformats-officedocument.drawingml.chart+xml"/>
  <Override PartName="/xl/charts/style473.xml" ContentType="application/vnd.ms-office.chartstyle+xml"/>
  <Override PartName="/xl/charts/colors473.xml" ContentType="application/vnd.ms-office.chartcolorstyle+xml"/>
  <Override PartName="/xl/theme/themeOverride473.xml" ContentType="application/vnd.openxmlformats-officedocument.themeOverride+xml"/>
  <Override PartName="/xl/charts/chart474.xml" ContentType="application/vnd.openxmlformats-officedocument.drawingml.chart+xml"/>
  <Override PartName="/xl/charts/style474.xml" ContentType="application/vnd.ms-office.chartstyle+xml"/>
  <Override PartName="/xl/charts/colors474.xml" ContentType="application/vnd.ms-office.chartcolorstyle+xml"/>
  <Override PartName="/xl/theme/themeOverride474.xml" ContentType="application/vnd.openxmlformats-officedocument.themeOverride+xml"/>
  <Override PartName="/xl/charts/chart475.xml" ContentType="application/vnd.openxmlformats-officedocument.drawingml.chart+xml"/>
  <Override PartName="/xl/charts/style475.xml" ContentType="application/vnd.ms-office.chartstyle+xml"/>
  <Override PartName="/xl/charts/colors475.xml" ContentType="application/vnd.ms-office.chartcolorstyle+xml"/>
  <Override PartName="/xl/theme/themeOverride475.xml" ContentType="application/vnd.openxmlformats-officedocument.themeOverride+xml"/>
  <Override PartName="/xl/charts/chart476.xml" ContentType="application/vnd.openxmlformats-officedocument.drawingml.chart+xml"/>
  <Override PartName="/xl/charts/style476.xml" ContentType="application/vnd.ms-office.chartstyle+xml"/>
  <Override PartName="/xl/charts/colors476.xml" ContentType="application/vnd.ms-office.chartcolorstyle+xml"/>
  <Override PartName="/xl/theme/themeOverride476.xml" ContentType="application/vnd.openxmlformats-officedocument.themeOverride+xml"/>
  <Override PartName="/xl/charts/chart477.xml" ContentType="application/vnd.openxmlformats-officedocument.drawingml.chart+xml"/>
  <Override PartName="/xl/charts/style477.xml" ContentType="application/vnd.ms-office.chartstyle+xml"/>
  <Override PartName="/xl/charts/colors477.xml" ContentType="application/vnd.ms-office.chartcolorstyle+xml"/>
  <Override PartName="/xl/theme/themeOverride477.xml" ContentType="application/vnd.openxmlformats-officedocument.themeOverride+xml"/>
  <Override PartName="/xl/charts/chart478.xml" ContentType="application/vnd.openxmlformats-officedocument.drawingml.chart+xml"/>
  <Override PartName="/xl/charts/style478.xml" ContentType="application/vnd.ms-office.chartstyle+xml"/>
  <Override PartName="/xl/charts/colors478.xml" ContentType="application/vnd.ms-office.chartcolorstyle+xml"/>
  <Override PartName="/xl/theme/themeOverride478.xml" ContentType="application/vnd.openxmlformats-officedocument.themeOverride+xml"/>
  <Override PartName="/xl/charts/chart479.xml" ContentType="application/vnd.openxmlformats-officedocument.drawingml.chart+xml"/>
  <Override PartName="/xl/charts/style479.xml" ContentType="application/vnd.ms-office.chartstyle+xml"/>
  <Override PartName="/xl/charts/colors479.xml" ContentType="application/vnd.ms-office.chartcolorstyle+xml"/>
  <Override PartName="/xl/theme/themeOverride479.xml" ContentType="application/vnd.openxmlformats-officedocument.themeOverride+xml"/>
  <Override PartName="/xl/charts/chart480.xml" ContentType="application/vnd.openxmlformats-officedocument.drawingml.chart+xml"/>
  <Override PartName="/xl/charts/style480.xml" ContentType="application/vnd.ms-office.chartstyle+xml"/>
  <Override PartName="/xl/charts/colors480.xml" ContentType="application/vnd.ms-office.chartcolorstyle+xml"/>
  <Override PartName="/xl/theme/themeOverride480.xml" ContentType="application/vnd.openxmlformats-officedocument.themeOverride+xml"/>
  <Override PartName="/xl/charts/chart481.xml" ContentType="application/vnd.openxmlformats-officedocument.drawingml.chart+xml"/>
  <Override PartName="/xl/charts/style481.xml" ContentType="application/vnd.ms-office.chartstyle+xml"/>
  <Override PartName="/xl/charts/colors481.xml" ContentType="application/vnd.ms-office.chartcolorstyle+xml"/>
  <Override PartName="/xl/theme/themeOverride481.xml" ContentType="application/vnd.openxmlformats-officedocument.themeOverride+xml"/>
  <Override PartName="/xl/charts/chart482.xml" ContentType="application/vnd.openxmlformats-officedocument.drawingml.chart+xml"/>
  <Override PartName="/xl/charts/style482.xml" ContentType="application/vnd.ms-office.chartstyle+xml"/>
  <Override PartName="/xl/charts/colors482.xml" ContentType="application/vnd.ms-office.chartcolorstyle+xml"/>
  <Override PartName="/xl/theme/themeOverride482.xml" ContentType="application/vnd.openxmlformats-officedocument.themeOverride+xml"/>
  <Override PartName="/xl/charts/chart483.xml" ContentType="application/vnd.openxmlformats-officedocument.drawingml.chart+xml"/>
  <Override PartName="/xl/charts/style483.xml" ContentType="application/vnd.ms-office.chartstyle+xml"/>
  <Override PartName="/xl/charts/colors483.xml" ContentType="application/vnd.ms-office.chartcolorstyle+xml"/>
  <Override PartName="/xl/theme/themeOverride483.xml" ContentType="application/vnd.openxmlformats-officedocument.themeOverride+xml"/>
  <Override PartName="/xl/charts/chart484.xml" ContentType="application/vnd.openxmlformats-officedocument.drawingml.chart+xml"/>
  <Override PartName="/xl/charts/style484.xml" ContentType="application/vnd.ms-office.chartstyle+xml"/>
  <Override PartName="/xl/charts/colors484.xml" ContentType="application/vnd.ms-office.chartcolorstyle+xml"/>
  <Override PartName="/xl/theme/themeOverride484.xml" ContentType="application/vnd.openxmlformats-officedocument.themeOverride+xml"/>
  <Override PartName="/xl/charts/chart485.xml" ContentType="application/vnd.openxmlformats-officedocument.drawingml.chart+xml"/>
  <Override PartName="/xl/charts/style485.xml" ContentType="application/vnd.ms-office.chartstyle+xml"/>
  <Override PartName="/xl/charts/colors485.xml" ContentType="application/vnd.ms-office.chartcolorstyle+xml"/>
  <Override PartName="/xl/theme/themeOverride485.xml" ContentType="application/vnd.openxmlformats-officedocument.themeOverride+xml"/>
  <Override PartName="/xl/charts/chart486.xml" ContentType="application/vnd.openxmlformats-officedocument.drawingml.chart+xml"/>
  <Override PartName="/xl/charts/style486.xml" ContentType="application/vnd.ms-office.chartstyle+xml"/>
  <Override PartName="/xl/charts/colors486.xml" ContentType="application/vnd.ms-office.chartcolorstyle+xml"/>
  <Override PartName="/xl/theme/themeOverride486.xml" ContentType="application/vnd.openxmlformats-officedocument.themeOverride+xml"/>
  <Override PartName="/xl/charts/chart487.xml" ContentType="application/vnd.openxmlformats-officedocument.drawingml.chart+xml"/>
  <Override PartName="/xl/charts/style487.xml" ContentType="application/vnd.ms-office.chartstyle+xml"/>
  <Override PartName="/xl/charts/colors487.xml" ContentType="application/vnd.ms-office.chartcolorstyle+xml"/>
  <Override PartName="/xl/theme/themeOverride487.xml" ContentType="application/vnd.openxmlformats-officedocument.themeOverride+xml"/>
  <Override PartName="/xl/charts/chart488.xml" ContentType="application/vnd.openxmlformats-officedocument.drawingml.chart+xml"/>
  <Override PartName="/xl/charts/style488.xml" ContentType="application/vnd.ms-office.chartstyle+xml"/>
  <Override PartName="/xl/charts/colors488.xml" ContentType="application/vnd.ms-office.chartcolorstyle+xml"/>
  <Override PartName="/xl/theme/themeOverride488.xml" ContentType="application/vnd.openxmlformats-officedocument.themeOverride+xml"/>
  <Override PartName="/xl/charts/chart489.xml" ContentType="application/vnd.openxmlformats-officedocument.drawingml.chart+xml"/>
  <Override PartName="/xl/charts/style489.xml" ContentType="application/vnd.ms-office.chartstyle+xml"/>
  <Override PartName="/xl/charts/colors489.xml" ContentType="application/vnd.ms-office.chartcolorstyle+xml"/>
  <Override PartName="/xl/theme/themeOverride489.xml" ContentType="application/vnd.openxmlformats-officedocument.themeOverride+xml"/>
  <Override PartName="/xl/charts/chart490.xml" ContentType="application/vnd.openxmlformats-officedocument.drawingml.chart+xml"/>
  <Override PartName="/xl/charts/style490.xml" ContentType="application/vnd.ms-office.chartstyle+xml"/>
  <Override PartName="/xl/charts/colors490.xml" ContentType="application/vnd.ms-office.chartcolorstyle+xml"/>
  <Override PartName="/xl/theme/themeOverride490.xml" ContentType="application/vnd.openxmlformats-officedocument.themeOverride+xml"/>
  <Override PartName="/xl/charts/chart491.xml" ContentType="application/vnd.openxmlformats-officedocument.drawingml.chart+xml"/>
  <Override PartName="/xl/charts/style491.xml" ContentType="application/vnd.ms-office.chartstyle+xml"/>
  <Override PartName="/xl/charts/colors491.xml" ContentType="application/vnd.ms-office.chartcolorstyle+xml"/>
  <Override PartName="/xl/theme/themeOverride491.xml" ContentType="application/vnd.openxmlformats-officedocument.themeOverride+xml"/>
  <Override PartName="/xl/charts/chart492.xml" ContentType="application/vnd.openxmlformats-officedocument.drawingml.chart+xml"/>
  <Override PartName="/xl/charts/style492.xml" ContentType="application/vnd.ms-office.chartstyle+xml"/>
  <Override PartName="/xl/charts/colors492.xml" ContentType="application/vnd.ms-office.chartcolorstyle+xml"/>
  <Override PartName="/xl/theme/themeOverride492.xml" ContentType="application/vnd.openxmlformats-officedocument.themeOverride+xml"/>
  <Override PartName="/xl/charts/chart493.xml" ContentType="application/vnd.openxmlformats-officedocument.drawingml.chart+xml"/>
  <Override PartName="/xl/charts/style493.xml" ContentType="application/vnd.ms-office.chartstyle+xml"/>
  <Override PartName="/xl/charts/colors493.xml" ContentType="application/vnd.ms-office.chartcolorstyle+xml"/>
  <Override PartName="/xl/theme/themeOverride493.xml" ContentType="application/vnd.openxmlformats-officedocument.themeOverride+xml"/>
  <Override PartName="/xl/charts/chart494.xml" ContentType="application/vnd.openxmlformats-officedocument.drawingml.chart+xml"/>
  <Override PartName="/xl/charts/style494.xml" ContentType="application/vnd.ms-office.chartstyle+xml"/>
  <Override PartName="/xl/charts/colors494.xml" ContentType="application/vnd.ms-office.chartcolorstyle+xml"/>
  <Override PartName="/xl/theme/themeOverride494.xml" ContentType="application/vnd.openxmlformats-officedocument.themeOverride+xml"/>
  <Override PartName="/xl/drawings/drawing22.xml" ContentType="application/vnd.openxmlformats-officedocument.drawing+xml"/>
  <Override PartName="/xl/charts/chart495.xml" ContentType="application/vnd.openxmlformats-officedocument.drawingml.chart+xml"/>
  <Override PartName="/xl/charts/style495.xml" ContentType="application/vnd.ms-office.chartstyle+xml"/>
  <Override PartName="/xl/charts/colors495.xml" ContentType="application/vnd.ms-office.chartcolorstyle+xml"/>
  <Override PartName="/xl/theme/themeOverride495.xml" ContentType="application/vnd.openxmlformats-officedocument.themeOverride+xml"/>
  <Override PartName="/xl/charts/chart496.xml" ContentType="application/vnd.openxmlformats-officedocument.drawingml.chart+xml"/>
  <Override PartName="/xl/charts/style496.xml" ContentType="application/vnd.ms-office.chartstyle+xml"/>
  <Override PartName="/xl/charts/colors496.xml" ContentType="application/vnd.ms-office.chartcolorstyle+xml"/>
  <Override PartName="/xl/theme/themeOverride496.xml" ContentType="application/vnd.openxmlformats-officedocument.themeOverride+xml"/>
  <Override PartName="/xl/charts/chart497.xml" ContentType="application/vnd.openxmlformats-officedocument.drawingml.chart+xml"/>
  <Override PartName="/xl/charts/style497.xml" ContentType="application/vnd.ms-office.chartstyle+xml"/>
  <Override PartName="/xl/charts/colors497.xml" ContentType="application/vnd.ms-office.chartcolorstyle+xml"/>
  <Override PartName="/xl/theme/themeOverride497.xml" ContentType="application/vnd.openxmlformats-officedocument.themeOverride+xml"/>
  <Override PartName="/xl/charts/chart498.xml" ContentType="application/vnd.openxmlformats-officedocument.drawingml.chart+xml"/>
  <Override PartName="/xl/charts/style498.xml" ContentType="application/vnd.ms-office.chartstyle+xml"/>
  <Override PartName="/xl/charts/colors498.xml" ContentType="application/vnd.ms-office.chartcolorstyle+xml"/>
  <Override PartName="/xl/theme/themeOverride498.xml" ContentType="application/vnd.openxmlformats-officedocument.themeOverride+xml"/>
  <Override PartName="/xl/charts/chart499.xml" ContentType="application/vnd.openxmlformats-officedocument.drawingml.chart+xml"/>
  <Override PartName="/xl/charts/style499.xml" ContentType="application/vnd.ms-office.chartstyle+xml"/>
  <Override PartName="/xl/charts/colors499.xml" ContentType="application/vnd.ms-office.chartcolorstyle+xml"/>
  <Override PartName="/xl/theme/themeOverride499.xml" ContentType="application/vnd.openxmlformats-officedocument.themeOverride+xml"/>
  <Override PartName="/xl/charts/chart500.xml" ContentType="application/vnd.openxmlformats-officedocument.drawingml.chart+xml"/>
  <Override PartName="/xl/charts/style500.xml" ContentType="application/vnd.ms-office.chartstyle+xml"/>
  <Override PartName="/xl/charts/colors500.xml" ContentType="application/vnd.ms-office.chartcolorstyle+xml"/>
  <Override PartName="/xl/theme/themeOverride500.xml" ContentType="application/vnd.openxmlformats-officedocument.themeOverride+xml"/>
  <Override PartName="/xl/charts/chart501.xml" ContentType="application/vnd.openxmlformats-officedocument.drawingml.chart+xml"/>
  <Override PartName="/xl/charts/style501.xml" ContentType="application/vnd.ms-office.chartstyle+xml"/>
  <Override PartName="/xl/charts/colors501.xml" ContentType="application/vnd.ms-office.chartcolorstyle+xml"/>
  <Override PartName="/xl/theme/themeOverride501.xml" ContentType="application/vnd.openxmlformats-officedocument.themeOverride+xml"/>
  <Override PartName="/xl/charts/chart502.xml" ContentType="application/vnd.openxmlformats-officedocument.drawingml.chart+xml"/>
  <Override PartName="/xl/charts/style502.xml" ContentType="application/vnd.ms-office.chartstyle+xml"/>
  <Override PartName="/xl/charts/colors502.xml" ContentType="application/vnd.ms-office.chartcolorstyle+xml"/>
  <Override PartName="/xl/theme/themeOverride502.xml" ContentType="application/vnd.openxmlformats-officedocument.themeOverride+xml"/>
  <Override PartName="/xl/charts/chart503.xml" ContentType="application/vnd.openxmlformats-officedocument.drawingml.chart+xml"/>
  <Override PartName="/xl/charts/style503.xml" ContentType="application/vnd.ms-office.chartstyle+xml"/>
  <Override PartName="/xl/charts/colors503.xml" ContentType="application/vnd.ms-office.chartcolorstyle+xml"/>
  <Override PartName="/xl/theme/themeOverride503.xml" ContentType="application/vnd.openxmlformats-officedocument.themeOverride+xml"/>
  <Override PartName="/xl/charts/chart504.xml" ContentType="application/vnd.openxmlformats-officedocument.drawingml.chart+xml"/>
  <Override PartName="/xl/charts/style504.xml" ContentType="application/vnd.ms-office.chartstyle+xml"/>
  <Override PartName="/xl/charts/colors504.xml" ContentType="application/vnd.ms-office.chartcolorstyle+xml"/>
  <Override PartName="/xl/theme/themeOverride504.xml" ContentType="application/vnd.openxmlformats-officedocument.themeOverride+xml"/>
  <Override PartName="/xl/charts/chart505.xml" ContentType="application/vnd.openxmlformats-officedocument.drawingml.chart+xml"/>
  <Override PartName="/xl/charts/style505.xml" ContentType="application/vnd.ms-office.chartstyle+xml"/>
  <Override PartName="/xl/charts/colors505.xml" ContentType="application/vnd.ms-office.chartcolorstyle+xml"/>
  <Override PartName="/xl/theme/themeOverride505.xml" ContentType="application/vnd.openxmlformats-officedocument.themeOverride+xml"/>
  <Override PartName="/xl/charts/chart506.xml" ContentType="application/vnd.openxmlformats-officedocument.drawingml.chart+xml"/>
  <Override PartName="/xl/charts/style506.xml" ContentType="application/vnd.ms-office.chartstyle+xml"/>
  <Override PartName="/xl/charts/colors506.xml" ContentType="application/vnd.ms-office.chartcolorstyle+xml"/>
  <Override PartName="/xl/theme/themeOverride506.xml" ContentType="application/vnd.openxmlformats-officedocument.themeOverride+xml"/>
  <Override PartName="/xl/charts/chart507.xml" ContentType="application/vnd.openxmlformats-officedocument.drawingml.chart+xml"/>
  <Override PartName="/xl/charts/style507.xml" ContentType="application/vnd.ms-office.chartstyle+xml"/>
  <Override PartName="/xl/charts/colors507.xml" ContentType="application/vnd.ms-office.chartcolorstyle+xml"/>
  <Override PartName="/xl/theme/themeOverride507.xml" ContentType="application/vnd.openxmlformats-officedocument.themeOverride+xml"/>
  <Override PartName="/xl/charts/chart508.xml" ContentType="application/vnd.openxmlformats-officedocument.drawingml.chart+xml"/>
  <Override PartName="/xl/charts/style508.xml" ContentType="application/vnd.ms-office.chartstyle+xml"/>
  <Override PartName="/xl/charts/colors508.xml" ContentType="application/vnd.ms-office.chartcolorstyle+xml"/>
  <Override PartName="/xl/theme/themeOverride508.xml" ContentType="application/vnd.openxmlformats-officedocument.themeOverride+xml"/>
  <Override PartName="/xl/charts/chart509.xml" ContentType="application/vnd.openxmlformats-officedocument.drawingml.chart+xml"/>
  <Override PartName="/xl/charts/style509.xml" ContentType="application/vnd.ms-office.chartstyle+xml"/>
  <Override PartName="/xl/charts/colors509.xml" ContentType="application/vnd.ms-office.chartcolorstyle+xml"/>
  <Override PartName="/xl/theme/themeOverride509.xml" ContentType="application/vnd.openxmlformats-officedocument.themeOverride+xml"/>
  <Override PartName="/xl/charts/chart510.xml" ContentType="application/vnd.openxmlformats-officedocument.drawingml.chart+xml"/>
  <Override PartName="/xl/charts/style510.xml" ContentType="application/vnd.ms-office.chartstyle+xml"/>
  <Override PartName="/xl/charts/colors510.xml" ContentType="application/vnd.ms-office.chartcolorstyle+xml"/>
  <Override PartName="/xl/theme/themeOverride510.xml" ContentType="application/vnd.openxmlformats-officedocument.themeOverride+xml"/>
  <Override PartName="/xl/charts/chart511.xml" ContentType="application/vnd.openxmlformats-officedocument.drawingml.chart+xml"/>
  <Override PartName="/xl/charts/style511.xml" ContentType="application/vnd.ms-office.chartstyle+xml"/>
  <Override PartName="/xl/charts/colors511.xml" ContentType="application/vnd.ms-office.chartcolorstyle+xml"/>
  <Override PartName="/xl/theme/themeOverride511.xml" ContentType="application/vnd.openxmlformats-officedocument.themeOverride+xml"/>
  <Override PartName="/xl/charts/chart512.xml" ContentType="application/vnd.openxmlformats-officedocument.drawingml.chart+xml"/>
  <Override PartName="/xl/charts/style512.xml" ContentType="application/vnd.ms-office.chartstyle+xml"/>
  <Override PartName="/xl/charts/colors512.xml" ContentType="application/vnd.ms-office.chartcolorstyle+xml"/>
  <Override PartName="/xl/theme/themeOverride512.xml" ContentType="application/vnd.openxmlformats-officedocument.themeOverride+xml"/>
  <Override PartName="/xl/charts/chart513.xml" ContentType="application/vnd.openxmlformats-officedocument.drawingml.chart+xml"/>
  <Override PartName="/xl/charts/style513.xml" ContentType="application/vnd.ms-office.chartstyle+xml"/>
  <Override PartName="/xl/charts/colors513.xml" ContentType="application/vnd.ms-office.chartcolorstyle+xml"/>
  <Override PartName="/xl/theme/themeOverride513.xml" ContentType="application/vnd.openxmlformats-officedocument.themeOverride+xml"/>
  <Override PartName="/xl/charts/chart514.xml" ContentType="application/vnd.openxmlformats-officedocument.drawingml.chart+xml"/>
  <Override PartName="/xl/charts/style514.xml" ContentType="application/vnd.ms-office.chartstyle+xml"/>
  <Override PartName="/xl/charts/colors514.xml" ContentType="application/vnd.ms-office.chartcolorstyle+xml"/>
  <Override PartName="/xl/theme/themeOverride514.xml" ContentType="application/vnd.openxmlformats-officedocument.themeOverride+xml"/>
  <Override PartName="/xl/charts/chart515.xml" ContentType="application/vnd.openxmlformats-officedocument.drawingml.chart+xml"/>
  <Override PartName="/xl/charts/style515.xml" ContentType="application/vnd.ms-office.chartstyle+xml"/>
  <Override PartName="/xl/charts/colors515.xml" ContentType="application/vnd.ms-office.chartcolorstyle+xml"/>
  <Override PartName="/xl/theme/themeOverride515.xml" ContentType="application/vnd.openxmlformats-officedocument.themeOverride+xml"/>
  <Override PartName="/xl/charts/chart516.xml" ContentType="application/vnd.openxmlformats-officedocument.drawingml.chart+xml"/>
  <Override PartName="/xl/charts/style516.xml" ContentType="application/vnd.ms-office.chartstyle+xml"/>
  <Override PartName="/xl/charts/colors516.xml" ContentType="application/vnd.ms-office.chartcolorstyle+xml"/>
  <Override PartName="/xl/theme/themeOverride516.xml" ContentType="application/vnd.openxmlformats-officedocument.themeOverride+xml"/>
  <Override PartName="/xl/drawings/drawing23.xml" ContentType="application/vnd.openxmlformats-officedocument.drawing+xml"/>
  <Override PartName="/xl/charts/chart517.xml" ContentType="application/vnd.openxmlformats-officedocument.drawingml.chart+xml"/>
  <Override PartName="/xl/charts/style517.xml" ContentType="application/vnd.ms-office.chartstyle+xml"/>
  <Override PartName="/xl/charts/colors517.xml" ContentType="application/vnd.ms-office.chartcolorstyle+xml"/>
  <Override PartName="/xl/theme/themeOverride517.xml" ContentType="application/vnd.openxmlformats-officedocument.themeOverride+xml"/>
  <Override PartName="/xl/charts/chart518.xml" ContentType="application/vnd.openxmlformats-officedocument.drawingml.chart+xml"/>
  <Override PartName="/xl/charts/style518.xml" ContentType="application/vnd.ms-office.chartstyle+xml"/>
  <Override PartName="/xl/charts/colors518.xml" ContentType="application/vnd.ms-office.chartcolorstyle+xml"/>
  <Override PartName="/xl/theme/themeOverride518.xml" ContentType="application/vnd.openxmlformats-officedocument.themeOverride+xml"/>
  <Override PartName="/xl/charts/chart519.xml" ContentType="application/vnd.openxmlformats-officedocument.drawingml.chart+xml"/>
  <Override PartName="/xl/charts/style519.xml" ContentType="application/vnd.ms-office.chartstyle+xml"/>
  <Override PartName="/xl/charts/colors519.xml" ContentType="application/vnd.ms-office.chartcolorstyle+xml"/>
  <Override PartName="/xl/theme/themeOverride519.xml" ContentType="application/vnd.openxmlformats-officedocument.themeOverride+xml"/>
  <Override PartName="/xl/charts/chart520.xml" ContentType="application/vnd.openxmlformats-officedocument.drawingml.chart+xml"/>
  <Override PartName="/xl/charts/style520.xml" ContentType="application/vnd.ms-office.chartstyle+xml"/>
  <Override PartName="/xl/charts/colors520.xml" ContentType="application/vnd.ms-office.chartcolorstyle+xml"/>
  <Override PartName="/xl/theme/themeOverride520.xml" ContentType="application/vnd.openxmlformats-officedocument.themeOverride+xml"/>
  <Override PartName="/xl/charts/chart521.xml" ContentType="application/vnd.openxmlformats-officedocument.drawingml.chart+xml"/>
  <Override PartName="/xl/charts/style521.xml" ContentType="application/vnd.ms-office.chartstyle+xml"/>
  <Override PartName="/xl/charts/colors521.xml" ContentType="application/vnd.ms-office.chartcolorstyle+xml"/>
  <Override PartName="/xl/theme/themeOverride521.xml" ContentType="application/vnd.openxmlformats-officedocument.themeOverride+xml"/>
  <Override PartName="/xl/charts/chart522.xml" ContentType="application/vnd.openxmlformats-officedocument.drawingml.chart+xml"/>
  <Override PartName="/xl/charts/style522.xml" ContentType="application/vnd.ms-office.chartstyle+xml"/>
  <Override PartName="/xl/charts/colors522.xml" ContentType="application/vnd.ms-office.chartcolorstyle+xml"/>
  <Override PartName="/xl/theme/themeOverride522.xml" ContentType="application/vnd.openxmlformats-officedocument.themeOverride+xml"/>
  <Override PartName="/xl/charts/chart523.xml" ContentType="application/vnd.openxmlformats-officedocument.drawingml.chart+xml"/>
  <Override PartName="/xl/charts/style523.xml" ContentType="application/vnd.ms-office.chartstyle+xml"/>
  <Override PartName="/xl/charts/colors523.xml" ContentType="application/vnd.ms-office.chartcolorstyle+xml"/>
  <Override PartName="/xl/theme/themeOverride523.xml" ContentType="application/vnd.openxmlformats-officedocument.themeOverride+xml"/>
  <Override PartName="/xl/charts/chart524.xml" ContentType="application/vnd.openxmlformats-officedocument.drawingml.chart+xml"/>
  <Override PartName="/xl/charts/style524.xml" ContentType="application/vnd.ms-office.chartstyle+xml"/>
  <Override PartName="/xl/charts/colors524.xml" ContentType="application/vnd.ms-office.chartcolorstyle+xml"/>
  <Override PartName="/xl/theme/themeOverride524.xml" ContentType="application/vnd.openxmlformats-officedocument.themeOverride+xml"/>
  <Override PartName="/xl/charts/chart525.xml" ContentType="application/vnd.openxmlformats-officedocument.drawingml.chart+xml"/>
  <Override PartName="/xl/charts/style525.xml" ContentType="application/vnd.ms-office.chartstyle+xml"/>
  <Override PartName="/xl/charts/colors525.xml" ContentType="application/vnd.ms-office.chartcolorstyle+xml"/>
  <Override PartName="/xl/theme/themeOverride525.xml" ContentType="application/vnd.openxmlformats-officedocument.themeOverride+xml"/>
  <Override PartName="/xl/charts/chart526.xml" ContentType="application/vnd.openxmlformats-officedocument.drawingml.chart+xml"/>
  <Override PartName="/xl/charts/style526.xml" ContentType="application/vnd.ms-office.chartstyle+xml"/>
  <Override PartName="/xl/charts/colors526.xml" ContentType="application/vnd.ms-office.chartcolorstyle+xml"/>
  <Override PartName="/xl/theme/themeOverride526.xml" ContentType="application/vnd.openxmlformats-officedocument.themeOverride+xml"/>
  <Override PartName="/xl/charts/chart527.xml" ContentType="application/vnd.openxmlformats-officedocument.drawingml.chart+xml"/>
  <Override PartName="/xl/charts/style527.xml" ContentType="application/vnd.ms-office.chartstyle+xml"/>
  <Override PartName="/xl/charts/colors527.xml" ContentType="application/vnd.ms-office.chartcolorstyle+xml"/>
  <Override PartName="/xl/theme/themeOverride527.xml" ContentType="application/vnd.openxmlformats-officedocument.themeOverride+xml"/>
  <Override PartName="/xl/charts/chart528.xml" ContentType="application/vnd.openxmlformats-officedocument.drawingml.chart+xml"/>
  <Override PartName="/xl/charts/style528.xml" ContentType="application/vnd.ms-office.chartstyle+xml"/>
  <Override PartName="/xl/charts/colors528.xml" ContentType="application/vnd.ms-office.chartcolorstyle+xml"/>
  <Override PartName="/xl/theme/themeOverride528.xml" ContentType="application/vnd.openxmlformats-officedocument.themeOverride+xml"/>
  <Override PartName="/xl/charts/chart529.xml" ContentType="application/vnd.openxmlformats-officedocument.drawingml.chart+xml"/>
  <Override PartName="/xl/charts/style529.xml" ContentType="application/vnd.ms-office.chartstyle+xml"/>
  <Override PartName="/xl/charts/colors529.xml" ContentType="application/vnd.ms-office.chartcolorstyle+xml"/>
  <Override PartName="/xl/theme/themeOverride529.xml" ContentType="application/vnd.openxmlformats-officedocument.themeOverride+xml"/>
  <Override PartName="/xl/charts/chart530.xml" ContentType="application/vnd.openxmlformats-officedocument.drawingml.chart+xml"/>
  <Override PartName="/xl/charts/style530.xml" ContentType="application/vnd.ms-office.chartstyle+xml"/>
  <Override PartName="/xl/charts/colors530.xml" ContentType="application/vnd.ms-office.chartcolorstyle+xml"/>
  <Override PartName="/xl/theme/themeOverride530.xml" ContentType="application/vnd.openxmlformats-officedocument.themeOverride+xml"/>
  <Override PartName="/xl/charts/chart531.xml" ContentType="application/vnd.openxmlformats-officedocument.drawingml.chart+xml"/>
  <Override PartName="/xl/charts/style531.xml" ContentType="application/vnd.ms-office.chartstyle+xml"/>
  <Override PartName="/xl/charts/colors531.xml" ContentType="application/vnd.ms-office.chartcolorstyle+xml"/>
  <Override PartName="/xl/theme/themeOverride531.xml" ContentType="application/vnd.openxmlformats-officedocument.themeOverride+xml"/>
  <Override PartName="/xl/charts/chart532.xml" ContentType="application/vnd.openxmlformats-officedocument.drawingml.chart+xml"/>
  <Override PartName="/xl/charts/style532.xml" ContentType="application/vnd.ms-office.chartstyle+xml"/>
  <Override PartName="/xl/charts/colors532.xml" ContentType="application/vnd.ms-office.chartcolorstyle+xml"/>
  <Override PartName="/xl/theme/themeOverride532.xml" ContentType="application/vnd.openxmlformats-officedocument.themeOverride+xml"/>
  <Override PartName="/xl/charts/chart533.xml" ContentType="application/vnd.openxmlformats-officedocument.drawingml.chart+xml"/>
  <Override PartName="/xl/charts/style533.xml" ContentType="application/vnd.ms-office.chartstyle+xml"/>
  <Override PartName="/xl/charts/colors533.xml" ContentType="application/vnd.ms-office.chartcolorstyle+xml"/>
  <Override PartName="/xl/theme/themeOverride533.xml" ContentType="application/vnd.openxmlformats-officedocument.themeOverride+xml"/>
  <Override PartName="/xl/charts/chart534.xml" ContentType="application/vnd.openxmlformats-officedocument.drawingml.chart+xml"/>
  <Override PartName="/xl/charts/style534.xml" ContentType="application/vnd.ms-office.chartstyle+xml"/>
  <Override PartName="/xl/charts/colors534.xml" ContentType="application/vnd.ms-office.chartcolorstyle+xml"/>
  <Override PartName="/xl/theme/themeOverride534.xml" ContentType="application/vnd.openxmlformats-officedocument.themeOverride+xml"/>
  <Override PartName="/xl/charts/chart535.xml" ContentType="application/vnd.openxmlformats-officedocument.drawingml.chart+xml"/>
  <Override PartName="/xl/charts/style535.xml" ContentType="application/vnd.ms-office.chartstyle+xml"/>
  <Override PartName="/xl/charts/colors535.xml" ContentType="application/vnd.ms-office.chartcolorstyle+xml"/>
  <Override PartName="/xl/theme/themeOverride535.xml" ContentType="application/vnd.openxmlformats-officedocument.themeOverride+xml"/>
  <Override PartName="/xl/charts/chart536.xml" ContentType="application/vnd.openxmlformats-officedocument.drawingml.chart+xml"/>
  <Override PartName="/xl/charts/style536.xml" ContentType="application/vnd.ms-office.chartstyle+xml"/>
  <Override PartName="/xl/charts/colors536.xml" ContentType="application/vnd.ms-office.chartcolorstyle+xml"/>
  <Override PartName="/xl/theme/themeOverride536.xml" ContentType="application/vnd.openxmlformats-officedocument.themeOverride+xml"/>
  <Override PartName="/xl/charts/chart537.xml" ContentType="application/vnd.openxmlformats-officedocument.drawingml.chart+xml"/>
  <Override PartName="/xl/charts/style537.xml" ContentType="application/vnd.ms-office.chartstyle+xml"/>
  <Override PartName="/xl/charts/colors537.xml" ContentType="application/vnd.ms-office.chartcolorstyle+xml"/>
  <Override PartName="/xl/theme/themeOverride537.xml" ContentType="application/vnd.openxmlformats-officedocument.themeOverride+xml"/>
  <Override PartName="/xl/charts/chart538.xml" ContentType="application/vnd.openxmlformats-officedocument.drawingml.chart+xml"/>
  <Override PartName="/xl/charts/style538.xml" ContentType="application/vnd.ms-office.chartstyle+xml"/>
  <Override PartName="/xl/charts/colors538.xml" ContentType="application/vnd.ms-office.chartcolorstyle+xml"/>
  <Override PartName="/xl/theme/themeOverride538.xml" ContentType="application/vnd.openxmlformats-officedocument.themeOverride+xml"/>
  <Override PartName="/xl/charts/chart539.xml" ContentType="application/vnd.openxmlformats-officedocument.drawingml.chart+xml"/>
  <Override PartName="/xl/charts/style539.xml" ContentType="application/vnd.ms-office.chartstyle+xml"/>
  <Override PartName="/xl/charts/colors539.xml" ContentType="application/vnd.ms-office.chartcolorstyle+xml"/>
  <Override PartName="/xl/theme/themeOverride539.xml" ContentType="application/vnd.openxmlformats-officedocument.themeOverride+xml"/>
  <Override PartName="/xl/charts/chart540.xml" ContentType="application/vnd.openxmlformats-officedocument.drawingml.chart+xml"/>
  <Override PartName="/xl/charts/style540.xml" ContentType="application/vnd.ms-office.chartstyle+xml"/>
  <Override PartName="/xl/worksheets/sheet1.xml" ContentType="application/vnd.openxmlformats-officedocument.spreadsheetml.worksheet+xml"/>
  <Override PartName="/xl/theme/themeOverride540.xml" ContentType="application/vnd.openxmlformats-officedocument.themeOverride+xml"/>
  <Override PartName="/xl/charts/chart541.xml" ContentType="application/vnd.openxmlformats-officedocument.drawingml.chart+xml"/>
  <Override PartName="/xl/charts/style541.xml" ContentType="application/vnd.ms-office.chartstyle+xml"/>
  <Override PartName="/xl/charts/colors541.xml" ContentType="application/vnd.ms-office.chartcolorstyle+xml"/>
  <Override PartName="/xl/theme/themeOverride541.xml" ContentType="application/vnd.openxmlformats-officedocument.themeOverride+xml"/>
  <Override PartName="/xl/charts/chart542.xml" ContentType="application/vnd.openxmlformats-officedocument.drawingml.chart+xml"/>
  <Override PartName="/xl/charts/style542.xml" ContentType="application/vnd.ms-office.chartstyle+xml"/>
  <Override PartName="/xl/charts/colors542.xml" ContentType="application/vnd.ms-office.chartcolorstyle+xml"/>
  <Override PartName="/xl/theme/themeOverride542.xml" ContentType="application/vnd.openxmlformats-officedocument.themeOverride+xml"/>
  <Override PartName="/xl/drawings/drawing24.xml" ContentType="application/vnd.openxmlformats-officedocument.drawing+xml"/>
  <Override PartName="/xl/charts/chart543.xml" ContentType="application/vnd.openxmlformats-officedocument.drawingml.chart+xml"/>
  <Override PartName="/xl/charts/style543.xml" ContentType="application/vnd.ms-office.chartstyle+xml"/>
  <Override PartName="/xl/charts/colors543.xml" ContentType="application/vnd.ms-office.chartcolorstyle+xml"/>
  <Override PartName="/xl/theme/themeOverride543.xml" ContentType="application/vnd.openxmlformats-officedocument.themeOverride+xml"/>
  <Override PartName="/xl/charts/chart544.xml" ContentType="application/vnd.openxmlformats-officedocument.drawingml.chart+xml"/>
  <Override PartName="/xl/charts/style544.xml" ContentType="application/vnd.ms-office.chartstyle+xml"/>
  <Override PartName="/xl/charts/colors544.xml" ContentType="application/vnd.ms-office.chartcolorstyle+xml"/>
  <Override PartName="/xl/theme/themeOverride544.xml" ContentType="application/vnd.openxmlformats-officedocument.themeOverride+xml"/>
  <Override PartName="/xl/charts/chart545.xml" ContentType="application/vnd.openxmlformats-officedocument.drawingml.chart+xml"/>
  <Override PartName="/xl/charts/style545.xml" ContentType="application/vnd.ms-office.chartstyle+xml"/>
  <Override PartName="/xl/charts/colors545.xml" ContentType="application/vnd.ms-office.chartcolorstyle+xml"/>
  <Override PartName="/xl/theme/themeOverride545.xml" ContentType="application/vnd.openxmlformats-officedocument.themeOverride+xml"/>
  <Override PartName="/xl/charts/chart546.xml" ContentType="application/vnd.openxmlformats-officedocument.drawingml.chart+xml"/>
  <Override PartName="/xl/charts/style546.xml" ContentType="application/vnd.ms-office.chartstyle+xml"/>
  <Override PartName="/xl/charts/colors546.xml" ContentType="application/vnd.ms-office.chartcolorstyle+xml"/>
  <Override PartName="/xl/theme/themeOverride546.xml" ContentType="application/vnd.openxmlformats-officedocument.themeOverride+xml"/>
  <Override PartName="/xl/charts/chart547.xml" ContentType="application/vnd.openxmlformats-officedocument.drawingml.chart+xml"/>
  <Override PartName="/xl/charts/style547.xml" ContentType="application/vnd.ms-office.chartstyle+xml"/>
  <Override PartName="/xl/charts/colors547.xml" ContentType="application/vnd.ms-office.chartcolorstyle+xml"/>
  <Override PartName="/xl/theme/themeOverride547.xml" ContentType="application/vnd.openxmlformats-officedocument.themeOverride+xml"/>
  <Override PartName="/xl/charts/chart548.xml" ContentType="application/vnd.openxmlformats-officedocument.drawingml.chart+xml"/>
  <Override PartName="/xl/charts/style548.xml" ContentType="application/vnd.ms-office.chartstyle+xml"/>
  <Override PartName="/xl/charts/colors548.xml" ContentType="application/vnd.ms-office.chartcolorstyle+xml"/>
  <Override PartName="/xl/theme/themeOverride548.xml" ContentType="application/vnd.openxmlformats-officedocument.themeOverride+xml"/>
  <Override PartName="/xl/charts/chart549.xml" ContentType="application/vnd.openxmlformats-officedocument.drawingml.chart+xml"/>
  <Override PartName="/xl/charts/style549.xml" ContentType="application/vnd.ms-office.chartstyle+xml"/>
  <Override PartName="/xl/charts/colors549.xml" ContentType="application/vnd.ms-office.chartcolorstyle+xml"/>
  <Override PartName="/xl/theme/themeOverride549.xml" ContentType="application/vnd.openxmlformats-officedocument.themeOverride+xml"/>
  <Override PartName="/xl/charts/chart550.xml" ContentType="application/vnd.openxmlformats-officedocument.drawingml.chart+xml"/>
  <Override PartName="/xl/charts/style550.xml" ContentType="application/vnd.ms-office.chartstyle+xml"/>
  <Override PartName="/xl/charts/colors550.xml" ContentType="application/vnd.ms-office.chartcolorstyle+xml"/>
  <Override PartName="/xl/theme/themeOverride550.xml" ContentType="application/vnd.openxmlformats-officedocument.themeOverride+xml"/>
  <Override PartName="/xl/charts/chart551.xml" ContentType="application/vnd.openxmlformats-officedocument.drawingml.chart+xml"/>
  <Override PartName="/xl/charts/style551.xml" ContentType="application/vnd.ms-office.chartstyle+xml"/>
  <Override PartName="/xl/charts/colors551.xml" ContentType="application/vnd.ms-office.chartcolorstyle+xml"/>
  <Override PartName="/xl/theme/themeOverride551.xml" ContentType="application/vnd.openxmlformats-officedocument.themeOverride+xml"/>
  <Override PartName="/xl/charts/chart552.xml" ContentType="application/vnd.openxmlformats-officedocument.drawingml.chart+xml"/>
  <Override PartName="/xl/charts/style552.xml" ContentType="application/vnd.ms-office.chartstyle+xml"/>
  <Override PartName="/xl/charts/colors552.xml" ContentType="application/vnd.ms-office.chartcolorstyle+xml"/>
  <Override PartName="/xl/theme/themeOverride552.xml" ContentType="application/vnd.openxmlformats-officedocument.themeOverride+xml"/>
  <Override PartName="/xl/charts/chart553.xml" ContentType="application/vnd.openxmlformats-officedocument.drawingml.chart+xml"/>
  <Override PartName="/xl/charts/style553.xml" ContentType="application/vnd.ms-office.chartstyle+xml"/>
  <Override PartName="/xl/charts/colors553.xml" ContentType="application/vnd.ms-office.chartcolorstyle+xml"/>
  <Override PartName="/xl/theme/themeOverride553.xml" ContentType="application/vnd.openxmlformats-officedocument.themeOverride+xml"/>
  <Override PartName="/xl/charts/chart554.xml" ContentType="application/vnd.openxmlformats-officedocument.drawingml.chart+xml"/>
  <Override PartName="/xl/charts/style554.xml" ContentType="application/vnd.ms-office.chartstyle+xml"/>
  <Override PartName="/xl/charts/colors554.xml" ContentType="application/vnd.ms-office.chartcolorstyle+xml"/>
  <Override PartName="/xl/theme/themeOverride554.xml" ContentType="application/vnd.openxmlformats-officedocument.themeOverride+xml"/>
  <Override PartName="/xl/charts/chart555.xml" ContentType="application/vnd.openxmlformats-officedocument.drawingml.chart+xml"/>
  <Override PartName="/xl/charts/style555.xml" ContentType="application/vnd.ms-office.chartstyle+xml"/>
  <Override PartName="/xl/charts/colors555.xml" ContentType="application/vnd.ms-office.chartcolorstyle+xml"/>
  <Override PartName="/xl/theme/themeOverride555.xml" ContentType="application/vnd.openxmlformats-officedocument.themeOverride+xml"/>
  <Override PartName="/xl/charts/chart556.xml" ContentType="application/vnd.openxmlformats-officedocument.drawingml.chart+xml"/>
  <Override PartName="/xl/charts/style556.xml" ContentType="application/vnd.ms-office.chartstyle+xml"/>
  <Override PartName="/xl/charts/colors556.xml" ContentType="application/vnd.ms-office.chartcolorstyle+xml"/>
  <Override PartName="/xl/theme/themeOverride556.xml" ContentType="application/vnd.openxmlformats-officedocument.themeOverride+xml"/>
  <Override PartName="/xl/charts/chart557.xml" ContentType="application/vnd.openxmlformats-officedocument.drawingml.chart+xml"/>
  <Override PartName="/xl/charts/style557.xml" ContentType="application/vnd.ms-office.chartstyle+xml"/>
  <Override PartName="/xl/charts/colors557.xml" ContentType="application/vnd.ms-office.chartcolorstyle+xml"/>
  <Override PartName="/xl/theme/themeOverride557.xml" ContentType="application/vnd.openxmlformats-officedocument.themeOverride+xml"/>
  <Override PartName="/xl/charts/chart558.xml" ContentType="application/vnd.openxmlformats-officedocument.drawingml.chart+xml"/>
  <Override PartName="/xl/charts/style558.xml" ContentType="application/vnd.ms-office.chartstyle+xml"/>
  <Override PartName="/xl/charts/colors558.xml" ContentType="application/vnd.ms-office.chartcolorstyle+xml"/>
  <Override PartName="/xl/theme/themeOverride558.xml" ContentType="application/vnd.openxmlformats-officedocument.themeOverride+xml"/>
  <Override PartName="/xl/charts/chart559.xml" ContentType="application/vnd.openxmlformats-officedocument.drawingml.chart+xml"/>
  <Override PartName="/xl/charts/style559.xml" ContentType="application/vnd.ms-office.chartstyle+xml"/>
  <Override PartName="/xl/charts/colors559.xml" ContentType="application/vnd.ms-office.chartcolorstyle+xml"/>
  <Override PartName="/xl/theme/themeOverride559.xml" ContentType="application/vnd.openxmlformats-officedocument.themeOverride+xml"/>
  <Override PartName="/xl/charts/chart560.xml" ContentType="application/vnd.openxmlformats-officedocument.drawingml.chart+xml"/>
  <Override PartName="/xl/charts/style560.xml" ContentType="application/vnd.ms-office.chartstyle+xml"/>
  <Override PartName="/xl/charts/colors560.xml" ContentType="application/vnd.ms-office.chartcolorstyle+xml"/>
  <Override PartName="/xl/theme/themeOverride560.xml" ContentType="application/vnd.openxmlformats-officedocument.themeOverride+xml"/>
  <Override PartName="/xl/charts/chart561.xml" ContentType="application/vnd.openxmlformats-officedocument.drawingml.chart+xml"/>
  <Override PartName="/xl/charts/style561.xml" ContentType="application/vnd.ms-office.chartstyle+xml"/>
  <Override PartName="/xl/charts/colors561.xml" ContentType="application/vnd.ms-office.chartcolorstyle+xml"/>
  <Override PartName="/xl/theme/themeOverride561.xml" ContentType="application/vnd.openxmlformats-officedocument.themeOverride+xml"/>
  <Override PartName="/xl/charts/chart562.xml" ContentType="application/vnd.openxmlformats-officedocument.drawingml.chart+xml"/>
  <Override PartName="/xl/charts/style562.xml" ContentType="application/vnd.ms-office.chartstyle+xml"/>
  <Override PartName="/xl/charts/colors562.xml" ContentType="application/vnd.ms-office.chartcolorstyle+xml"/>
  <Override PartName="/xl/theme/themeOverride562.xml" ContentType="application/vnd.openxmlformats-officedocument.themeOverride+xml"/>
  <Override PartName="/xl/charts/chart563.xml" ContentType="application/vnd.openxmlformats-officedocument.drawingml.chart+xml"/>
  <Override PartName="/xl/charts/style563.xml" ContentType="application/vnd.ms-office.chartstyle+xml"/>
  <Override PartName="/xl/charts/colors563.xml" ContentType="application/vnd.ms-office.chartcolorstyle+xml"/>
  <Override PartName="/xl/theme/themeOverride563.xml" ContentType="application/vnd.openxmlformats-officedocument.themeOverride+xml"/>
  <Override PartName="/xl/charts/chart564.xml" ContentType="application/vnd.openxmlformats-officedocument.drawingml.chart+xml"/>
  <Override PartName="/xl/charts/style564.xml" ContentType="application/vnd.ms-office.chartstyle+xml"/>
  <Override PartName="/xl/charts/colors564.xml" ContentType="application/vnd.ms-office.chartcolorstyle+xml"/>
  <Override PartName="/xl/theme/themeOverride564.xml" ContentType="application/vnd.openxmlformats-officedocument.themeOverride+xml"/>
  <Override PartName="/xl/charts/chart565.xml" ContentType="application/vnd.openxmlformats-officedocument.drawingml.chart+xml"/>
  <Override PartName="/xl/charts/style565.xml" ContentType="application/vnd.ms-office.chartstyle+xml"/>
  <Override PartName="/xl/charts/colors565.xml" ContentType="application/vnd.ms-office.chartcolorstyle+xml"/>
  <Override PartName="/xl/theme/themeOverride565.xml" ContentType="application/vnd.openxmlformats-officedocument.themeOverride+xml"/>
  <Override PartName="/xl/charts/chart566.xml" ContentType="application/vnd.openxmlformats-officedocument.drawingml.chart+xml"/>
  <Override PartName="/xl/charts/style566.xml" ContentType="application/vnd.ms-office.chartstyle+xml"/>
  <Override PartName="/xl/charts/colors566.xml" ContentType="application/vnd.ms-office.chartcolorstyle+xml"/>
  <Override PartName="/xl/theme/themeOverride566.xml" ContentType="application/vnd.openxmlformats-officedocument.themeOverride+xml"/>
  <Override PartName="/xl/charts/chart567.xml" ContentType="application/vnd.openxmlformats-officedocument.drawingml.chart+xml"/>
  <Override PartName="/xl/charts/style567.xml" ContentType="application/vnd.ms-office.chartstyle+xml"/>
  <Override PartName="/xl/charts/colors567.xml" ContentType="application/vnd.ms-office.chartcolorstyle+xml"/>
  <Override PartName="/xl/theme/themeOverride567.xml" ContentType="application/vnd.openxmlformats-officedocument.themeOverride+xml"/>
  <Override PartName="/xl/charts/chart568.xml" ContentType="application/vnd.openxmlformats-officedocument.drawingml.chart+xml"/>
  <Override PartName="/xl/charts/style568.xml" ContentType="application/vnd.ms-office.chartstyle+xml"/>
  <Override PartName="/xl/charts/colors568.xml" ContentType="application/vnd.ms-office.chartcolorstyle+xml"/>
  <Override PartName="/xl/theme/themeOverride568.xml" ContentType="application/vnd.openxmlformats-officedocument.themeOverrid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/colors540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fronteraaz-my.sharepoint.com/personal/liana_soto_lafrontera_org/Documents/Boss Lady/Annual Reports/"/>
    </mc:Choice>
  </mc:AlternateContent>
  <xr:revisionPtr revIDLastSave="0" documentId="8_{3B4A919B-EC6E-4D1B-B455-76EDEF7AC696}" xr6:coauthVersionLast="47" xr6:coauthVersionMax="47" xr10:uidLastSave="{00000000-0000-0000-0000-000000000000}"/>
  <bookViews>
    <workbookView xWindow="-120" yWindow="-120" windowWidth="29040" windowHeight="15720" activeTab="4" xr2:uid="{E5436995-418F-E94A-AFAE-8742A50D86A7}"/>
  </bookViews>
  <sheets>
    <sheet name="ALL LFAZ part 1" sheetId="50" r:id="rId1"/>
    <sheet name="All LFAZ part 2" sheetId="54" r:id="rId2"/>
    <sheet name="ALL LFC" sheetId="55" r:id="rId3"/>
    <sheet name="All SEABHS" sheetId="56" r:id="rId4"/>
    <sheet name="Benson" sheetId="58" r:id="rId5"/>
    <sheet name="Casa de Esperanza" sheetId="63" r:id="rId6"/>
    <sheet name="Casa de Vida" sheetId="46" r:id="rId7"/>
    <sheet name="CFC" sheetId="39" r:id="rId8"/>
    <sheet name="Cielos" sheetId="41" r:id="rId9"/>
    <sheet name="Douglas" sheetId="60" r:id="rId10"/>
    <sheet name="East" sheetId="40" r:id="rId11"/>
    <sheet name="Hope Center" sheetId="48" r:id="rId12"/>
    <sheet name="Inman House" sheetId="62" r:id="rId13"/>
    <sheet name="La Paloma" sheetId="45" r:id="rId14"/>
    <sheet name="LFC Transitional" sheetId="44" r:id="rId15"/>
    <sheet name="Magnotto House" sheetId="47" r:id="rId16"/>
    <sheet name="Main Adult" sheetId="5" r:id="rId17"/>
    <sheet name="Main Children" sheetId="36" r:id="rId18"/>
    <sheet name="Mountain" sheetId="42" r:id="rId19"/>
    <sheet name="RAPP" sheetId="49" r:id="rId20"/>
    <sheet name="Safford" sheetId="61" r:id="rId21"/>
    <sheet name="Sierra Vista" sheetId="57" r:id="rId22"/>
    <sheet name="Southwest" sheetId="43" r:id="rId23"/>
    <sheet name="Willcox" sheetId="59" r:id="rId24"/>
    <sheet name="survey data" sheetId="1" r:id="rId25"/>
    <sheet name="Sheet1" sheetId="64" r:id="rId26"/>
    <sheet name="Sheet2" sheetId="65" r:id="rId2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5" i="63" l="1"/>
  <c r="C394" i="63"/>
  <c r="C393" i="63"/>
  <c r="C392" i="63"/>
  <c r="C373" i="63"/>
  <c r="C372" i="63"/>
  <c r="C352" i="63"/>
  <c r="D323" i="63"/>
  <c r="C319" i="63" s="1"/>
  <c r="D305" i="63"/>
  <c r="C304" i="63" s="1"/>
  <c r="C300" i="63"/>
  <c r="D286" i="63"/>
  <c r="C285" i="63" s="1"/>
  <c r="D268" i="63"/>
  <c r="C266" i="63" s="1"/>
  <c r="D253" i="63"/>
  <c r="C249" i="63" s="1"/>
  <c r="D235" i="63"/>
  <c r="C230" i="63" s="1"/>
  <c r="D216" i="63"/>
  <c r="C210" i="63" s="1"/>
  <c r="D197" i="63"/>
  <c r="C196" i="63" s="1"/>
  <c r="D178" i="63"/>
  <c r="C177" i="63" s="1"/>
  <c r="C174" i="63"/>
  <c r="C173" i="63"/>
  <c r="D158" i="63"/>
  <c r="C157" i="63" s="1"/>
  <c r="D140" i="63"/>
  <c r="C138" i="63" s="1"/>
  <c r="D121" i="63"/>
  <c r="C118" i="63" s="1"/>
  <c r="D103" i="63"/>
  <c r="C99" i="63" s="1"/>
  <c r="D84" i="63"/>
  <c r="C79" i="63" s="1"/>
  <c r="C80" i="63"/>
  <c r="D65" i="63"/>
  <c r="C59" i="63" s="1"/>
  <c r="D47" i="63"/>
  <c r="C41" i="63" s="1"/>
  <c r="C46" i="63"/>
  <c r="C45" i="63"/>
  <c r="C44" i="63"/>
  <c r="C43" i="63"/>
  <c r="D28" i="63"/>
  <c r="C27" i="63" s="1"/>
  <c r="D10" i="63"/>
  <c r="C9" i="63" s="1"/>
  <c r="C396" i="62"/>
  <c r="C395" i="62"/>
  <c r="C394" i="62"/>
  <c r="C393" i="62"/>
  <c r="C392" i="62"/>
  <c r="C377" i="62"/>
  <c r="C376" i="62"/>
  <c r="C375" i="62"/>
  <c r="C374" i="62"/>
  <c r="C373" i="62"/>
  <c r="C372" i="62"/>
  <c r="D323" i="62"/>
  <c r="C319" i="62" s="1"/>
  <c r="D305" i="62"/>
  <c r="C304" i="62" s="1"/>
  <c r="D286" i="62"/>
  <c r="C285" i="62" s="1"/>
  <c r="D268" i="62"/>
  <c r="C266" i="62" s="1"/>
  <c r="D253" i="62"/>
  <c r="C249" i="62" s="1"/>
  <c r="D235" i="62"/>
  <c r="C230" i="62" s="1"/>
  <c r="D216" i="62"/>
  <c r="C210" i="62" s="1"/>
  <c r="D197" i="62"/>
  <c r="C196" i="62" s="1"/>
  <c r="C191" i="62"/>
  <c r="D178" i="62"/>
  <c r="C177" i="62" s="1"/>
  <c r="C174" i="62"/>
  <c r="C173" i="62"/>
  <c r="D158" i="62"/>
  <c r="C157" i="62" s="1"/>
  <c r="D140" i="62"/>
  <c r="C138" i="62" s="1"/>
  <c r="C134" i="62"/>
  <c r="D121" i="62"/>
  <c r="C118" i="62" s="1"/>
  <c r="D103" i="62"/>
  <c r="C99" i="62" s="1"/>
  <c r="D84" i="62"/>
  <c r="C79" i="62" s="1"/>
  <c r="D65" i="62"/>
  <c r="C59" i="62" s="1"/>
  <c r="D47" i="62"/>
  <c r="C41" i="62" s="1"/>
  <c r="C44" i="62"/>
  <c r="D28" i="62"/>
  <c r="C27" i="62" s="1"/>
  <c r="D10" i="62"/>
  <c r="C9" i="62" s="1"/>
  <c r="C396" i="61"/>
  <c r="C395" i="61"/>
  <c r="C394" i="61"/>
  <c r="C393" i="61"/>
  <c r="C392" i="61"/>
  <c r="C380" i="61"/>
  <c r="C379" i="61"/>
  <c r="C378" i="61"/>
  <c r="C377" i="61"/>
  <c r="C376" i="61"/>
  <c r="C375" i="61"/>
  <c r="C374" i="61"/>
  <c r="C373" i="61"/>
  <c r="C372" i="61"/>
  <c r="D323" i="61"/>
  <c r="C319" i="61" s="1"/>
  <c r="D305" i="61"/>
  <c r="C304" i="61" s="1"/>
  <c r="D286" i="61"/>
  <c r="C285" i="61" s="1"/>
  <c r="D268" i="61"/>
  <c r="C266" i="61" s="1"/>
  <c r="D253" i="61"/>
  <c r="C249" i="61" s="1"/>
  <c r="D235" i="61"/>
  <c r="C230" i="61" s="1"/>
  <c r="D216" i="61"/>
  <c r="C210" i="61" s="1"/>
  <c r="D197" i="61"/>
  <c r="C196" i="61" s="1"/>
  <c r="D178" i="61"/>
  <c r="C177" i="61" s="1"/>
  <c r="C172" i="61"/>
  <c r="D158" i="61"/>
  <c r="C157" i="61" s="1"/>
  <c r="C153" i="61"/>
  <c r="D140" i="61"/>
  <c r="C138" i="61" s="1"/>
  <c r="D121" i="61"/>
  <c r="C118" i="61" s="1"/>
  <c r="C120" i="61"/>
  <c r="D103" i="61"/>
  <c r="C99" i="61" s="1"/>
  <c r="D84" i="61"/>
  <c r="C79" i="61" s="1"/>
  <c r="D65" i="61"/>
  <c r="C59" i="61" s="1"/>
  <c r="D47" i="61"/>
  <c r="C42" i="61" s="1"/>
  <c r="C46" i="61"/>
  <c r="D28" i="61"/>
  <c r="C27" i="61" s="1"/>
  <c r="D10" i="61"/>
  <c r="C9" i="61" s="1"/>
  <c r="C441" i="60"/>
  <c r="C394" i="60"/>
  <c r="C393" i="60"/>
  <c r="C392" i="60"/>
  <c r="C379" i="60"/>
  <c r="C378" i="60"/>
  <c r="C377" i="60"/>
  <c r="C376" i="60"/>
  <c r="C375" i="60"/>
  <c r="C374" i="60"/>
  <c r="C373" i="60"/>
  <c r="C372" i="60"/>
  <c r="C353" i="60"/>
  <c r="C352" i="60"/>
  <c r="D323" i="60"/>
  <c r="C319" i="60" s="1"/>
  <c r="D305" i="60"/>
  <c r="C302" i="60" s="1"/>
  <c r="D286" i="60"/>
  <c r="C285" i="60" s="1"/>
  <c r="D268" i="60"/>
  <c r="C266" i="60" s="1"/>
  <c r="D253" i="60"/>
  <c r="C249" i="60" s="1"/>
  <c r="D235" i="60"/>
  <c r="C230" i="60" s="1"/>
  <c r="D216" i="60"/>
  <c r="C210" i="60" s="1"/>
  <c r="D197" i="60"/>
  <c r="C191" i="60" s="1"/>
  <c r="D178" i="60"/>
  <c r="C177" i="60" s="1"/>
  <c r="D158" i="60"/>
  <c r="C157" i="60" s="1"/>
  <c r="D140" i="60"/>
  <c r="C138" i="60" s="1"/>
  <c r="D121" i="60"/>
  <c r="C118" i="60" s="1"/>
  <c r="D103" i="60"/>
  <c r="C99" i="60" s="1"/>
  <c r="D84" i="60"/>
  <c r="C79" i="60" s="1"/>
  <c r="D65" i="60"/>
  <c r="C59" i="60" s="1"/>
  <c r="D47" i="60"/>
  <c r="C42" i="60" s="1"/>
  <c r="D28" i="60"/>
  <c r="C27" i="60" s="1"/>
  <c r="D10" i="60"/>
  <c r="C9" i="60" s="1"/>
  <c r="C398" i="59"/>
  <c r="C397" i="59"/>
  <c r="C396" i="59"/>
  <c r="C395" i="59"/>
  <c r="C394" i="59"/>
  <c r="C393" i="59"/>
  <c r="C392" i="59"/>
  <c r="C379" i="59"/>
  <c r="C378" i="59"/>
  <c r="C377" i="59"/>
  <c r="C376" i="59"/>
  <c r="C375" i="59"/>
  <c r="C374" i="59"/>
  <c r="C373" i="59"/>
  <c r="C372" i="59"/>
  <c r="C352" i="59"/>
  <c r="D323" i="59"/>
  <c r="C319" i="59" s="1"/>
  <c r="D305" i="59"/>
  <c r="C304" i="59" s="1"/>
  <c r="D286" i="59"/>
  <c r="C285" i="59" s="1"/>
  <c r="D268" i="59"/>
  <c r="C266" i="59" s="1"/>
  <c r="D253" i="59"/>
  <c r="C249" i="59" s="1"/>
  <c r="D235" i="59"/>
  <c r="C230" i="59" s="1"/>
  <c r="D216" i="59"/>
  <c r="C210" i="59" s="1"/>
  <c r="D197" i="59"/>
  <c r="C196" i="59" s="1"/>
  <c r="D178" i="59"/>
  <c r="C177" i="59" s="1"/>
  <c r="D158" i="59"/>
  <c r="C157" i="59" s="1"/>
  <c r="D140" i="59"/>
  <c r="C138" i="59" s="1"/>
  <c r="D121" i="59"/>
  <c r="C118" i="59" s="1"/>
  <c r="D103" i="59"/>
  <c r="C99" i="59" s="1"/>
  <c r="D84" i="59"/>
  <c r="C79" i="59" s="1"/>
  <c r="D65" i="59"/>
  <c r="C59" i="59" s="1"/>
  <c r="D47" i="59"/>
  <c r="C41" i="59" s="1"/>
  <c r="D28" i="59"/>
  <c r="C27" i="59" s="1"/>
  <c r="C23" i="59"/>
  <c r="D10" i="59"/>
  <c r="C9" i="59" s="1"/>
  <c r="D323" i="58"/>
  <c r="C398" i="58"/>
  <c r="C397" i="58"/>
  <c r="C396" i="58"/>
  <c r="C395" i="58"/>
  <c r="C394" i="58"/>
  <c r="C393" i="58"/>
  <c r="C392" i="58"/>
  <c r="C382" i="58"/>
  <c r="C381" i="58"/>
  <c r="C380" i="58"/>
  <c r="C379" i="58"/>
  <c r="C378" i="58"/>
  <c r="C377" i="58"/>
  <c r="C376" i="58"/>
  <c r="C375" i="58"/>
  <c r="C374" i="58"/>
  <c r="C373" i="58"/>
  <c r="C357" i="58"/>
  <c r="C354" i="58"/>
  <c r="C353" i="58"/>
  <c r="C352" i="58"/>
  <c r="C319" i="58"/>
  <c r="D305" i="58"/>
  <c r="C303" i="58" s="1"/>
  <c r="D286" i="58"/>
  <c r="C285" i="58" s="1"/>
  <c r="D268" i="58"/>
  <c r="C266" i="58" s="1"/>
  <c r="D253" i="58"/>
  <c r="C249" i="58" s="1"/>
  <c r="D235" i="58"/>
  <c r="C230" i="58" s="1"/>
  <c r="D216" i="58"/>
  <c r="C210" i="58" s="1"/>
  <c r="D197" i="58"/>
  <c r="C196" i="58" s="1"/>
  <c r="D178" i="58"/>
  <c r="C177" i="58" s="1"/>
  <c r="D158" i="58"/>
  <c r="C157" i="58" s="1"/>
  <c r="D140" i="58"/>
  <c r="C138" i="58" s="1"/>
  <c r="D121" i="58"/>
  <c r="C118" i="58" s="1"/>
  <c r="D103" i="58"/>
  <c r="C99" i="58" s="1"/>
  <c r="D84" i="58"/>
  <c r="C79" i="58" s="1"/>
  <c r="D65" i="58"/>
  <c r="C59" i="58" s="1"/>
  <c r="D47" i="58"/>
  <c r="C43" i="58" s="1"/>
  <c r="D28" i="58"/>
  <c r="C27" i="58" s="1"/>
  <c r="D10" i="58"/>
  <c r="C9" i="58" s="1"/>
  <c r="C394" i="57"/>
  <c r="C393" i="57"/>
  <c r="C392" i="57"/>
  <c r="C378" i="57"/>
  <c r="C377" i="57"/>
  <c r="C376" i="57"/>
  <c r="C375" i="57"/>
  <c r="C374" i="57"/>
  <c r="C373" i="57"/>
  <c r="C372" i="57"/>
  <c r="C353" i="57"/>
  <c r="C352" i="57"/>
  <c r="D323" i="57"/>
  <c r="C319" i="57" s="1"/>
  <c r="D305" i="57"/>
  <c r="C303" i="57" s="1"/>
  <c r="D286" i="57"/>
  <c r="C282" i="57" s="1"/>
  <c r="D268" i="57"/>
  <c r="C266" i="57" s="1"/>
  <c r="D253" i="57"/>
  <c r="C249" i="57" s="1"/>
  <c r="C252" i="57"/>
  <c r="C251" i="57"/>
  <c r="C250" i="57"/>
  <c r="D235" i="57"/>
  <c r="C230" i="57" s="1"/>
  <c r="C231" i="57"/>
  <c r="D216" i="57"/>
  <c r="C210" i="57" s="1"/>
  <c r="D197" i="57"/>
  <c r="C192" i="57" s="1"/>
  <c r="D178" i="57"/>
  <c r="C172" i="57" s="1"/>
  <c r="D158" i="57"/>
  <c r="C157" i="57" s="1"/>
  <c r="D140" i="57"/>
  <c r="C138" i="57" s="1"/>
  <c r="C139" i="57"/>
  <c r="D121" i="57"/>
  <c r="C118" i="57" s="1"/>
  <c r="D103" i="57"/>
  <c r="C99" i="57" s="1"/>
  <c r="D84" i="57"/>
  <c r="C79" i="57" s="1"/>
  <c r="D65" i="57"/>
  <c r="C59" i="57" s="1"/>
  <c r="D47" i="57"/>
  <c r="C45" i="57" s="1"/>
  <c r="D28" i="57"/>
  <c r="C25" i="57" s="1"/>
  <c r="D10" i="57"/>
  <c r="C9" i="57" s="1"/>
  <c r="C377" i="48"/>
  <c r="C376" i="48"/>
  <c r="C375" i="48"/>
  <c r="C374" i="48"/>
  <c r="C373" i="48"/>
  <c r="C372" i="48"/>
  <c r="D323" i="56"/>
  <c r="C319" i="56" s="1"/>
  <c r="D305" i="56"/>
  <c r="C304" i="56" s="1"/>
  <c r="D286" i="56"/>
  <c r="C285" i="56" s="1"/>
  <c r="D268" i="56"/>
  <c r="C266" i="56" s="1"/>
  <c r="D253" i="56"/>
  <c r="C249" i="56" s="1"/>
  <c r="D235" i="56"/>
  <c r="C230" i="56" s="1"/>
  <c r="D216" i="56"/>
  <c r="C210" i="56" s="1"/>
  <c r="D197" i="56"/>
  <c r="C196" i="56" s="1"/>
  <c r="D178" i="56"/>
  <c r="C177" i="56" s="1"/>
  <c r="D158" i="56"/>
  <c r="C157" i="56" s="1"/>
  <c r="D140" i="56"/>
  <c r="C138" i="56" s="1"/>
  <c r="D121" i="56"/>
  <c r="C118" i="56" s="1"/>
  <c r="D103" i="56"/>
  <c r="C99" i="56" s="1"/>
  <c r="D84" i="56"/>
  <c r="C79" i="56" s="1"/>
  <c r="D65" i="56"/>
  <c r="C59" i="56" s="1"/>
  <c r="D47" i="56"/>
  <c r="C45" i="56" s="1"/>
  <c r="D28" i="56"/>
  <c r="C27" i="56" s="1"/>
  <c r="D10" i="56"/>
  <c r="C9" i="56" s="1"/>
  <c r="D323" i="55"/>
  <c r="C319" i="55" s="1"/>
  <c r="D305" i="55"/>
  <c r="C304" i="55" s="1"/>
  <c r="D286" i="55"/>
  <c r="C284" i="55" s="1"/>
  <c r="D268" i="55"/>
  <c r="C263" i="55" s="1"/>
  <c r="D253" i="55"/>
  <c r="C252" i="55" s="1"/>
  <c r="D235" i="55"/>
  <c r="C233" i="55" s="1"/>
  <c r="C234" i="55"/>
  <c r="C232" i="55"/>
  <c r="D216" i="55"/>
  <c r="C215" i="55" s="1"/>
  <c r="D197" i="55"/>
  <c r="C196" i="55" s="1"/>
  <c r="D178" i="55"/>
  <c r="C177" i="55" s="1"/>
  <c r="D158" i="55"/>
  <c r="C157" i="55" s="1"/>
  <c r="D140" i="55"/>
  <c r="C135" i="55" s="1"/>
  <c r="D121" i="55"/>
  <c r="C120" i="55" s="1"/>
  <c r="D103" i="55"/>
  <c r="C102" i="55" s="1"/>
  <c r="D84" i="55"/>
  <c r="C82" i="55" s="1"/>
  <c r="D65" i="55"/>
  <c r="C64" i="55" s="1"/>
  <c r="D47" i="55"/>
  <c r="C46" i="55" s="1"/>
  <c r="D28" i="55"/>
  <c r="C27" i="55" s="1"/>
  <c r="D10" i="55"/>
  <c r="C9" i="55" s="1"/>
  <c r="D323" i="50"/>
  <c r="C319" i="50" s="1"/>
  <c r="D305" i="50"/>
  <c r="C304" i="50" s="1"/>
  <c r="D286" i="50"/>
  <c r="C285" i="50" s="1"/>
  <c r="D268" i="50"/>
  <c r="C266" i="50" s="1"/>
  <c r="D253" i="50"/>
  <c r="C249" i="50" s="1"/>
  <c r="C252" i="50"/>
  <c r="D235" i="50"/>
  <c r="C230" i="50" s="1"/>
  <c r="D216" i="50"/>
  <c r="C210" i="50" s="1"/>
  <c r="D197" i="50"/>
  <c r="C193" i="50" s="1"/>
  <c r="D178" i="50"/>
  <c r="C177" i="50" s="1"/>
  <c r="D158" i="50"/>
  <c r="C157" i="50" s="1"/>
  <c r="D140" i="50"/>
  <c r="C138" i="50" s="1"/>
  <c r="D121" i="50"/>
  <c r="C118" i="50" s="1"/>
  <c r="D103" i="50"/>
  <c r="C99" i="50" s="1"/>
  <c r="D84" i="50"/>
  <c r="C79" i="50" s="1"/>
  <c r="D65" i="50"/>
  <c r="C59" i="50" s="1"/>
  <c r="C62" i="50"/>
  <c r="C61" i="50"/>
  <c r="D47" i="50"/>
  <c r="C45" i="50" s="1"/>
  <c r="D28" i="50"/>
  <c r="C27" i="50" s="1"/>
  <c r="D10" i="50"/>
  <c r="C9" i="50" s="1"/>
  <c r="C398" i="49"/>
  <c r="C397" i="49"/>
  <c r="C396" i="49"/>
  <c r="C395" i="49"/>
  <c r="C394" i="49"/>
  <c r="C393" i="49"/>
  <c r="C392" i="49"/>
  <c r="C380" i="49"/>
  <c r="C379" i="49"/>
  <c r="C378" i="49"/>
  <c r="C377" i="49"/>
  <c r="C376" i="49"/>
  <c r="C375" i="49"/>
  <c r="C374" i="49"/>
  <c r="C373" i="49"/>
  <c r="C372" i="49"/>
  <c r="C354" i="49"/>
  <c r="C353" i="49"/>
  <c r="C352" i="49"/>
  <c r="C337" i="49"/>
  <c r="C336" i="49"/>
  <c r="D323" i="49"/>
  <c r="C319" i="49" s="1"/>
  <c r="C321" i="49"/>
  <c r="C320" i="49"/>
  <c r="D305" i="49"/>
  <c r="C304" i="49"/>
  <c r="C303" i="49"/>
  <c r="C302" i="49"/>
  <c r="C301" i="49"/>
  <c r="C300" i="49"/>
  <c r="D286" i="49"/>
  <c r="C285" i="49" s="1"/>
  <c r="C282" i="49"/>
  <c r="D268" i="49"/>
  <c r="C266" i="49" s="1"/>
  <c r="D253" i="49"/>
  <c r="C249" i="49" s="1"/>
  <c r="D235" i="49"/>
  <c r="C230" i="49" s="1"/>
  <c r="D216" i="49"/>
  <c r="C210" i="49" s="1"/>
  <c r="D197" i="49"/>
  <c r="C193" i="49" s="1"/>
  <c r="C196" i="49"/>
  <c r="C195" i="49"/>
  <c r="C194" i="49"/>
  <c r="D178" i="49"/>
  <c r="C177" i="49" s="1"/>
  <c r="D158" i="49"/>
  <c r="C157" i="49" s="1"/>
  <c r="D140" i="49"/>
  <c r="C138" i="49" s="1"/>
  <c r="D121" i="49"/>
  <c r="C118" i="49" s="1"/>
  <c r="C120" i="49"/>
  <c r="C119" i="49"/>
  <c r="D103" i="49"/>
  <c r="C99" i="49" s="1"/>
  <c r="D84" i="49"/>
  <c r="C79" i="49" s="1"/>
  <c r="C83" i="49"/>
  <c r="C82" i="49"/>
  <c r="C81" i="49"/>
  <c r="C80" i="49"/>
  <c r="D65" i="49"/>
  <c r="C59" i="49" s="1"/>
  <c r="C64" i="49"/>
  <c r="C63" i="49"/>
  <c r="C62" i="49"/>
  <c r="C61" i="49"/>
  <c r="C60" i="49"/>
  <c r="D47" i="49"/>
  <c r="C45" i="49" s="1"/>
  <c r="D28" i="49"/>
  <c r="C27" i="49" s="1"/>
  <c r="D10" i="49"/>
  <c r="C9" i="49" s="1"/>
  <c r="C397" i="48"/>
  <c r="C396" i="48"/>
  <c r="C395" i="48"/>
  <c r="C394" i="48"/>
  <c r="C393" i="48"/>
  <c r="C392" i="48"/>
  <c r="D323" i="48"/>
  <c r="C319" i="48" s="1"/>
  <c r="C322" i="48"/>
  <c r="C321" i="48"/>
  <c r="C320" i="48"/>
  <c r="D305" i="48"/>
  <c r="C304" i="48"/>
  <c r="C303" i="48"/>
  <c r="C302" i="48"/>
  <c r="C301" i="48"/>
  <c r="C300" i="48"/>
  <c r="D286" i="48"/>
  <c r="C285" i="48" s="1"/>
  <c r="D268" i="48"/>
  <c r="C266" i="48" s="1"/>
  <c r="D253" i="48"/>
  <c r="C249" i="48" s="1"/>
  <c r="D235" i="48"/>
  <c r="C230" i="48" s="1"/>
  <c r="D216" i="48"/>
  <c r="C210" i="48" s="1"/>
  <c r="D197" i="48"/>
  <c r="C193" i="48" s="1"/>
  <c r="C196" i="48"/>
  <c r="C195" i="48"/>
  <c r="C194" i="48"/>
  <c r="D178" i="48"/>
  <c r="C177" i="48" s="1"/>
  <c r="D158" i="48"/>
  <c r="C157" i="48" s="1"/>
  <c r="D140" i="48"/>
  <c r="C138" i="48" s="1"/>
  <c r="D121" i="48"/>
  <c r="C118" i="48" s="1"/>
  <c r="D103" i="48"/>
  <c r="C99" i="48" s="1"/>
  <c r="C102" i="48"/>
  <c r="D84" i="48"/>
  <c r="C79" i="48" s="1"/>
  <c r="D65" i="48"/>
  <c r="C59" i="48" s="1"/>
  <c r="D47" i="48"/>
  <c r="C45" i="48" s="1"/>
  <c r="D28" i="48"/>
  <c r="C27" i="48" s="1"/>
  <c r="D10" i="48"/>
  <c r="C9" i="48" s="1"/>
  <c r="C398" i="47"/>
  <c r="C397" i="47"/>
  <c r="C396" i="47"/>
  <c r="C395" i="47"/>
  <c r="C394" i="47"/>
  <c r="C393" i="47"/>
  <c r="C392" i="47"/>
  <c r="C381" i="47"/>
  <c r="C380" i="47"/>
  <c r="C379" i="47"/>
  <c r="C378" i="47"/>
  <c r="C377" i="47"/>
  <c r="C376" i="47"/>
  <c r="C375" i="47"/>
  <c r="C374" i="47"/>
  <c r="C373" i="47"/>
  <c r="C372" i="47"/>
  <c r="C355" i="47"/>
  <c r="C354" i="47"/>
  <c r="C353" i="47"/>
  <c r="C352" i="47"/>
  <c r="D323" i="47"/>
  <c r="C319" i="47" s="1"/>
  <c r="D305" i="47"/>
  <c r="C304" i="47" s="1"/>
  <c r="D286" i="47"/>
  <c r="C285" i="47" s="1"/>
  <c r="C282" i="47"/>
  <c r="D268" i="47"/>
  <c r="C265" i="47" s="1"/>
  <c r="D253" i="47"/>
  <c r="C248" i="47" s="1"/>
  <c r="C249" i="47"/>
  <c r="D235" i="47"/>
  <c r="C229" i="47" s="1"/>
  <c r="D216" i="47"/>
  <c r="C215" i="47" s="1"/>
  <c r="D197" i="47"/>
  <c r="C193" i="47" s="1"/>
  <c r="C195" i="47"/>
  <c r="D178" i="47"/>
  <c r="C177" i="47" s="1"/>
  <c r="D158" i="47"/>
  <c r="C156" i="47" s="1"/>
  <c r="C154" i="47"/>
  <c r="C153" i="47"/>
  <c r="D140" i="47"/>
  <c r="C137" i="47" s="1"/>
  <c r="D121" i="47"/>
  <c r="C117" i="47" s="1"/>
  <c r="C118" i="47"/>
  <c r="C116" i="47"/>
  <c r="C115" i="47"/>
  <c r="D103" i="47"/>
  <c r="C98" i="47" s="1"/>
  <c r="D84" i="47"/>
  <c r="C78" i="47" s="1"/>
  <c r="D65" i="47"/>
  <c r="C62" i="47" s="1"/>
  <c r="D47" i="47"/>
  <c r="C45" i="47" s="1"/>
  <c r="D28" i="47"/>
  <c r="C27" i="47" s="1"/>
  <c r="D10" i="47"/>
  <c r="C8" i="47" s="1"/>
  <c r="C45" i="61" l="1"/>
  <c r="C43" i="61"/>
  <c r="C44" i="61"/>
  <c r="C211" i="61"/>
  <c r="C41" i="61"/>
  <c r="C173" i="61"/>
  <c r="C176" i="61"/>
  <c r="C24" i="59"/>
  <c r="C42" i="59"/>
  <c r="C192" i="59"/>
  <c r="C193" i="59"/>
  <c r="C22" i="59"/>
  <c r="C43" i="59"/>
  <c r="C134" i="60"/>
  <c r="C172" i="60"/>
  <c r="C173" i="60"/>
  <c r="C320" i="63"/>
  <c r="C321" i="63"/>
  <c r="C322" i="63"/>
  <c r="C302" i="63"/>
  <c r="C301" i="63"/>
  <c r="C303" i="63"/>
  <c r="C284" i="63"/>
  <c r="C281" i="63"/>
  <c r="C282" i="63"/>
  <c r="C283" i="63"/>
  <c r="C267" i="63"/>
  <c r="C252" i="63"/>
  <c r="C251" i="63"/>
  <c r="C247" i="63"/>
  <c r="C250" i="63"/>
  <c r="C233" i="63"/>
  <c r="C213" i="63"/>
  <c r="C212" i="63"/>
  <c r="C215" i="63"/>
  <c r="C211" i="63"/>
  <c r="C191" i="63"/>
  <c r="C192" i="63"/>
  <c r="C193" i="63"/>
  <c r="C194" i="63"/>
  <c r="C195" i="63"/>
  <c r="C175" i="63"/>
  <c r="C176" i="63"/>
  <c r="C172" i="63"/>
  <c r="C139" i="63"/>
  <c r="C119" i="63"/>
  <c r="C120" i="63"/>
  <c r="C100" i="63"/>
  <c r="C101" i="63"/>
  <c r="C102" i="63"/>
  <c r="C97" i="63"/>
  <c r="C81" i="63"/>
  <c r="C82" i="63"/>
  <c r="C62" i="63"/>
  <c r="C64" i="63"/>
  <c r="C60" i="63"/>
  <c r="C61" i="63"/>
  <c r="C42" i="63"/>
  <c r="C24" i="63"/>
  <c r="C25" i="63"/>
  <c r="C22" i="63"/>
  <c r="C23" i="63"/>
  <c r="C26" i="63"/>
  <c r="C231" i="63"/>
  <c r="C232" i="63"/>
  <c r="C4" i="63"/>
  <c r="C152" i="63"/>
  <c r="C5" i="63"/>
  <c r="C63" i="63"/>
  <c r="C83" i="63"/>
  <c r="C134" i="63"/>
  <c r="C153" i="63"/>
  <c r="C214" i="63"/>
  <c r="C234" i="63"/>
  <c r="C6" i="63"/>
  <c r="C115" i="63"/>
  <c r="C135" i="63"/>
  <c r="C154" i="63"/>
  <c r="C263" i="63"/>
  <c r="C7" i="63"/>
  <c r="C116" i="63"/>
  <c r="C136" i="63"/>
  <c r="C155" i="63"/>
  <c r="C264" i="63"/>
  <c r="C8" i="63"/>
  <c r="C78" i="63"/>
  <c r="C98" i="63"/>
  <c r="C117" i="63"/>
  <c r="C137" i="63"/>
  <c r="C156" i="63"/>
  <c r="C229" i="63"/>
  <c r="C248" i="63"/>
  <c r="C265" i="63"/>
  <c r="C318" i="63"/>
  <c r="C320" i="62"/>
  <c r="C322" i="62"/>
  <c r="C302" i="62"/>
  <c r="C300" i="62"/>
  <c r="C303" i="62"/>
  <c r="C301" i="62"/>
  <c r="C283" i="62"/>
  <c r="C284" i="62"/>
  <c r="C281" i="62"/>
  <c r="C282" i="62"/>
  <c r="C267" i="62"/>
  <c r="C263" i="62"/>
  <c r="C250" i="62"/>
  <c r="C252" i="62"/>
  <c r="C231" i="62"/>
  <c r="C233" i="62"/>
  <c r="C234" i="62"/>
  <c r="C213" i="62"/>
  <c r="C214" i="62"/>
  <c r="C215" i="62"/>
  <c r="C211" i="62"/>
  <c r="C193" i="62"/>
  <c r="C194" i="62"/>
  <c r="C192" i="62"/>
  <c r="C195" i="62"/>
  <c r="C172" i="62"/>
  <c r="C175" i="62"/>
  <c r="C176" i="62"/>
  <c r="C152" i="62"/>
  <c r="C135" i="62"/>
  <c r="C136" i="62"/>
  <c r="C139" i="62"/>
  <c r="C102" i="62"/>
  <c r="C100" i="62"/>
  <c r="C80" i="62"/>
  <c r="C82" i="62"/>
  <c r="C83" i="62"/>
  <c r="C63" i="62"/>
  <c r="C64" i="62"/>
  <c r="C60" i="62"/>
  <c r="C62" i="62"/>
  <c r="C45" i="62"/>
  <c r="C43" i="62"/>
  <c r="C46" i="62"/>
  <c r="C42" i="62"/>
  <c r="C22" i="62"/>
  <c r="C25" i="62"/>
  <c r="C23" i="62"/>
  <c r="C24" i="62"/>
  <c r="C26" i="62"/>
  <c r="C4" i="62"/>
  <c r="C119" i="62"/>
  <c r="C61" i="62"/>
  <c r="C81" i="62"/>
  <c r="C101" i="62"/>
  <c r="C120" i="62"/>
  <c r="C212" i="62"/>
  <c r="C232" i="62"/>
  <c r="C251" i="62"/>
  <c r="C321" i="62"/>
  <c r="C6" i="62"/>
  <c r="C115" i="62"/>
  <c r="C154" i="62"/>
  <c r="C7" i="62"/>
  <c r="C97" i="62"/>
  <c r="C116" i="62"/>
  <c r="C155" i="62"/>
  <c r="C247" i="62"/>
  <c r="C264" i="62"/>
  <c r="C8" i="62"/>
  <c r="C78" i="62"/>
  <c r="C98" i="62"/>
  <c r="C117" i="62"/>
  <c r="C137" i="62"/>
  <c r="C156" i="62"/>
  <c r="C229" i="62"/>
  <c r="C248" i="62"/>
  <c r="C265" i="62"/>
  <c r="C318" i="62"/>
  <c r="C5" i="62"/>
  <c r="C153" i="62"/>
  <c r="C322" i="61"/>
  <c r="C321" i="61"/>
  <c r="C300" i="61"/>
  <c r="C301" i="61"/>
  <c r="C302" i="61"/>
  <c r="C303" i="61"/>
  <c r="C283" i="61"/>
  <c r="C284" i="61"/>
  <c r="C281" i="61"/>
  <c r="C282" i="61"/>
  <c r="C251" i="61"/>
  <c r="C252" i="61"/>
  <c r="C234" i="61"/>
  <c r="C232" i="61"/>
  <c r="C233" i="61"/>
  <c r="C214" i="61"/>
  <c r="C213" i="61"/>
  <c r="C215" i="61"/>
  <c r="C212" i="61"/>
  <c r="C192" i="61"/>
  <c r="C193" i="61"/>
  <c r="C194" i="61"/>
  <c r="C191" i="61"/>
  <c r="C195" i="61"/>
  <c r="C174" i="61"/>
  <c r="C175" i="61"/>
  <c r="C154" i="61"/>
  <c r="C152" i="61"/>
  <c r="C102" i="61"/>
  <c r="C101" i="61"/>
  <c r="C81" i="61"/>
  <c r="C82" i="61"/>
  <c r="C83" i="61"/>
  <c r="C61" i="61"/>
  <c r="C63" i="61"/>
  <c r="C62" i="61"/>
  <c r="C64" i="61"/>
  <c r="C60" i="61"/>
  <c r="C22" i="61"/>
  <c r="C23" i="61"/>
  <c r="C24" i="61"/>
  <c r="C25" i="61"/>
  <c r="C26" i="61"/>
  <c r="C6" i="61"/>
  <c r="C4" i="61"/>
  <c r="C5" i="61"/>
  <c r="C134" i="61"/>
  <c r="C80" i="61"/>
  <c r="C100" i="61"/>
  <c r="C119" i="61"/>
  <c r="C139" i="61"/>
  <c r="C231" i="61"/>
  <c r="C250" i="61"/>
  <c r="C267" i="61"/>
  <c r="C320" i="61"/>
  <c r="C115" i="61"/>
  <c r="C263" i="61"/>
  <c r="C7" i="61"/>
  <c r="C97" i="61"/>
  <c r="C116" i="61"/>
  <c r="C136" i="61"/>
  <c r="C155" i="61"/>
  <c r="C247" i="61"/>
  <c r="C264" i="61"/>
  <c r="C135" i="61"/>
  <c r="C8" i="61"/>
  <c r="C78" i="61"/>
  <c r="C98" i="61"/>
  <c r="C117" i="61"/>
  <c r="C137" i="61"/>
  <c r="C156" i="61"/>
  <c r="C229" i="61"/>
  <c r="C248" i="61"/>
  <c r="C265" i="61"/>
  <c r="C318" i="61"/>
  <c r="C303" i="60"/>
  <c r="C304" i="60"/>
  <c r="C300" i="60"/>
  <c r="C301" i="60"/>
  <c r="C282" i="60"/>
  <c r="C283" i="60"/>
  <c r="C284" i="60"/>
  <c r="C281" i="60"/>
  <c r="C263" i="60"/>
  <c r="C267" i="60"/>
  <c r="C234" i="60"/>
  <c r="C215" i="60"/>
  <c r="C211" i="60"/>
  <c r="C214" i="60"/>
  <c r="C193" i="60"/>
  <c r="C196" i="60"/>
  <c r="C194" i="60"/>
  <c r="C192" i="60"/>
  <c r="C195" i="60"/>
  <c r="C174" i="60"/>
  <c r="C175" i="60"/>
  <c r="C176" i="60"/>
  <c r="C153" i="60"/>
  <c r="C154" i="60"/>
  <c r="C135" i="60"/>
  <c r="C139" i="60"/>
  <c r="C136" i="60"/>
  <c r="C115" i="60"/>
  <c r="C116" i="60"/>
  <c r="C119" i="60"/>
  <c r="C120" i="60"/>
  <c r="C83" i="60"/>
  <c r="C60" i="60"/>
  <c r="C63" i="60"/>
  <c r="C64" i="60"/>
  <c r="C43" i="60"/>
  <c r="C44" i="60"/>
  <c r="C45" i="60"/>
  <c r="C46" i="60"/>
  <c r="C41" i="60"/>
  <c r="C22" i="60"/>
  <c r="C23" i="60"/>
  <c r="C24" i="60"/>
  <c r="C26" i="60"/>
  <c r="C25" i="60"/>
  <c r="C5" i="60"/>
  <c r="C6" i="60"/>
  <c r="C250" i="60"/>
  <c r="C80" i="60"/>
  <c r="C100" i="60"/>
  <c r="C231" i="60"/>
  <c r="C320" i="60"/>
  <c r="C61" i="60"/>
  <c r="C81" i="60"/>
  <c r="C101" i="60"/>
  <c r="C212" i="60"/>
  <c r="C232" i="60"/>
  <c r="C251" i="60"/>
  <c r="C321" i="60"/>
  <c r="C4" i="60"/>
  <c r="C62" i="60"/>
  <c r="C82" i="60"/>
  <c r="C102" i="60"/>
  <c r="C152" i="60"/>
  <c r="C213" i="60"/>
  <c r="C233" i="60"/>
  <c r="C252" i="60"/>
  <c r="C322" i="60"/>
  <c r="C264" i="60"/>
  <c r="C8" i="60"/>
  <c r="C78" i="60"/>
  <c r="C98" i="60"/>
  <c r="C117" i="60"/>
  <c r="C137" i="60"/>
  <c r="C156" i="60"/>
  <c r="C229" i="60"/>
  <c r="C248" i="60"/>
  <c r="C265" i="60"/>
  <c r="C318" i="60"/>
  <c r="C7" i="60"/>
  <c r="C97" i="60"/>
  <c r="C155" i="60"/>
  <c r="C247" i="60"/>
  <c r="C321" i="59"/>
  <c r="C322" i="59"/>
  <c r="C300" i="59"/>
  <c r="C301" i="59"/>
  <c r="C302" i="59"/>
  <c r="C303" i="59"/>
  <c r="C284" i="59"/>
  <c r="C281" i="59"/>
  <c r="C283" i="59"/>
  <c r="C282" i="59"/>
  <c r="C251" i="59"/>
  <c r="C252" i="59"/>
  <c r="C234" i="59"/>
  <c r="C231" i="59"/>
  <c r="C232" i="59"/>
  <c r="C233" i="59"/>
  <c r="C213" i="59"/>
  <c r="C214" i="59"/>
  <c r="C215" i="59"/>
  <c r="C212" i="59"/>
  <c r="C211" i="59"/>
  <c r="C194" i="59"/>
  <c r="C195" i="59"/>
  <c r="C191" i="59"/>
  <c r="C172" i="59"/>
  <c r="C173" i="59"/>
  <c r="C174" i="59"/>
  <c r="C175" i="59"/>
  <c r="C176" i="59"/>
  <c r="C153" i="59"/>
  <c r="C152" i="59"/>
  <c r="C120" i="59"/>
  <c r="C102" i="59"/>
  <c r="C101" i="59"/>
  <c r="C80" i="59"/>
  <c r="C81" i="59"/>
  <c r="C82" i="59"/>
  <c r="C83" i="59"/>
  <c r="C63" i="59"/>
  <c r="C64" i="59"/>
  <c r="C62" i="59"/>
  <c r="C60" i="59"/>
  <c r="C61" i="59"/>
  <c r="C44" i="59"/>
  <c r="C46" i="59"/>
  <c r="C45" i="59"/>
  <c r="C25" i="59"/>
  <c r="C26" i="59"/>
  <c r="C4" i="59"/>
  <c r="C5" i="59"/>
  <c r="C100" i="59"/>
  <c r="C119" i="59"/>
  <c r="C139" i="59"/>
  <c r="C250" i="59"/>
  <c r="C267" i="59"/>
  <c r="C320" i="59"/>
  <c r="C134" i="59"/>
  <c r="C7" i="59"/>
  <c r="C116" i="59"/>
  <c r="C136" i="59"/>
  <c r="C155" i="59"/>
  <c r="C247" i="59"/>
  <c r="C264" i="59"/>
  <c r="C135" i="59"/>
  <c r="C97" i="59"/>
  <c r="C8" i="59"/>
  <c r="C78" i="59"/>
  <c r="C98" i="59"/>
  <c r="C117" i="59"/>
  <c r="C137" i="59"/>
  <c r="C156" i="59"/>
  <c r="C229" i="59"/>
  <c r="C248" i="59"/>
  <c r="C265" i="59"/>
  <c r="C318" i="59"/>
  <c r="C6" i="59"/>
  <c r="C115" i="59"/>
  <c r="C154" i="59"/>
  <c r="C263" i="59"/>
  <c r="C322" i="58"/>
  <c r="C321" i="58"/>
  <c r="C302" i="58"/>
  <c r="C304" i="58"/>
  <c r="C301" i="58"/>
  <c r="C300" i="58"/>
  <c r="C283" i="58"/>
  <c r="C282" i="58"/>
  <c r="C281" i="58"/>
  <c r="C251" i="58"/>
  <c r="C252" i="58"/>
  <c r="C234" i="58"/>
  <c r="C233" i="58"/>
  <c r="C232" i="58"/>
  <c r="C211" i="58"/>
  <c r="C212" i="58"/>
  <c r="C213" i="58"/>
  <c r="C214" i="58"/>
  <c r="C215" i="58"/>
  <c r="C192" i="58"/>
  <c r="C193" i="58"/>
  <c r="C191" i="58"/>
  <c r="C194" i="58"/>
  <c r="C195" i="58"/>
  <c r="C176" i="58"/>
  <c r="C172" i="58"/>
  <c r="C173" i="58"/>
  <c r="C174" i="58"/>
  <c r="C175" i="58"/>
  <c r="C153" i="58"/>
  <c r="C154" i="58"/>
  <c r="C152" i="58"/>
  <c r="C120" i="58"/>
  <c r="C101" i="58"/>
  <c r="C102" i="58"/>
  <c r="C83" i="58"/>
  <c r="C81" i="58"/>
  <c r="C82" i="58"/>
  <c r="C60" i="58"/>
  <c r="C61" i="58"/>
  <c r="C62" i="58"/>
  <c r="C64" i="58"/>
  <c r="C63" i="58"/>
  <c r="C41" i="58"/>
  <c r="C42" i="58"/>
  <c r="C46" i="58"/>
  <c r="C44" i="58"/>
  <c r="C45" i="58"/>
  <c r="C23" i="58"/>
  <c r="C22" i="58"/>
  <c r="C24" i="58"/>
  <c r="C25" i="58"/>
  <c r="C26" i="58"/>
  <c r="C5" i="58"/>
  <c r="C6" i="58"/>
  <c r="C4" i="58"/>
  <c r="C134" i="58"/>
  <c r="C263" i="58"/>
  <c r="C80" i="58"/>
  <c r="C100" i="58"/>
  <c r="C119" i="58"/>
  <c r="C139" i="58"/>
  <c r="C231" i="58"/>
  <c r="C250" i="58"/>
  <c r="C267" i="58"/>
  <c r="C320" i="58"/>
  <c r="C115" i="58"/>
  <c r="C7" i="58"/>
  <c r="C97" i="58"/>
  <c r="C116" i="58"/>
  <c r="C136" i="58"/>
  <c r="C155" i="58"/>
  <c r="C247" i="58"/>
  <c r="C264" i="58"/>
  <c r="C284" i="58"/>
  <c r="C8" i="58"/>
  <c r="C78" i="58"/>
  <c r="C98" i="58"/>
  <c r="C117" i="58"/>
  <c r="C137" i="58"/>
  <c r="C156" i="58"/>
  <c r="C229" i="58"/>
  <c r="C248" i="58"/>
  <c r="C265" i="58"/>
  <c r="C318" i="58"/>
  <c r="C135" i="58"/>
  <c r="C318" i="57"/>
  <c r="C322" i="57"/>
  <c r="C321" i="57"/>
  <c r="C301" i="57"/>
  <c r="C304" i="57"/>
  <c r="C300" i="57"/>
  <c r="C283" i="57"/>
  <c r="C284" i="57"/>
  <c r="C281" i="57"/>
  <c r="C285" i="57"/>
  <c r="C267" i="57"/>
  <c r="C232" i="57"/>
  <c r="C233" i="57"/>
  <c r="C234" i="57"/>
  <c r="C214" i="57"/>
  <c r="C211" i="57"/>
  <c r="C215" i="57"/>
  <c r="C212" i="57"/>
  <c r="C213" i="57"/>
  <c r="C193" i="57"/>
  <c r="C194" i="57"/>
  <c r="C191" i="57"/>
  <c r="C195" i="57"/>
  <c r="C196" i="57"/>
  <c r="C174" i="57"/>
  <c r="C175" i="57"/>
  <c r="C176" i="57"/>
  <c r="C177" i="57"/>
  <c r="C173" i="57"/>
  <c r="C119" i="57"/>
  <c r="C120" i="57"/>
  <c r="C102" i="57"/>
  <c r="C100" i="57"/>
  <c r="C101" i="57"/>
  <c r="C80" i="57"/>
  <c r="C81" i="57"/>
  <c r="C83" i="57"/>
  <c r="C82" i="57"/>
  <c r="C60" i="57"/>
  <c r="C61" i="57"/>
  <c r="C62" i="57"/>
  <c r="C63" i="57"/>
  <c r="C64" i="57"/>
  <c r="C46" i="57"/>
  <c r="C43" i="57"/>
  <c r="C42" i="57"/>
  <c r="C44" i="57"/>
  <c r="C41" i="57"/>
  <c r="C26" i="57"/>
  <c r="C22" i="57"/>
  <c r="C23" i="57"/>
  <c r="C27" i="57"/>
  <c r="C24" i="57"/>
  <c r="C320" i="57"/>
  <c r="C302" i="57"/>
  <c r="C4" i="57"/>
  <c r="C152" i="57"/>
  <c r="C5" i="57"/>
  <c r="C134" i="57"/>
  <c r="C153" i="57"/>
  <c r="C6" i="57"/>
  <c r="C115" i="57"/>
  <c r="C135" i="57"/>
  <c r="C154" i="57"/>
  <c r="C263" i="57"/>
  <c r="C7" i="57"/>
  <c r="C97" i="57"/>
  <c r="C116" i="57"/>
  <c r="C136" i="57"/>
  <c r="C155" i="57"/>
  <c r="C247" i="57"/>
  <c r="C264" i="57"/>
  <c r="C8" i="57"/>
  <c r="C78" i="57"/>
  <c r="C98" i="57"/>
  <c r="C117" i="57"/>
  <c r="C137" i="57"/>
  <c r="C156" i="57"/>
  <c r="C229" i="57"/>
  <c r="C248" i="57"/>
  <c r="C265" i="57"/>
  <c r="C195" i="56"/>
  <c r="C211" i="56"/>
  <c r="C120" i="56"/>
  <c r="C193" i="56"/>
  <c r="C41" i="56"/>
  <c r="C43" i="56"/>
  <c r="C46" i="56"/>
  <c r="C192" i="56"/>
  <c r="C212" i="56"/>
  <c r="C213" i="56"/>
  <c r="C62" i="56"/>
  <c r="C214" i="56"/>
  <c r="C191" i="55"/>
  <c r="C211" i="55"/>
  <c r="C266" i="55"/>
  <c r="C137" i="55"/>
  <c r="C264" i="55"/>
  <c r="C210" i="55"/>
  <c r="C265" i="55"/>
  <c r="C251" i="50"/>
  <c r="C215" i="50"/>
  <c r="C302" i="50"/>
  <c r="C63" i="50"/>
  <c r="C64" i="50"/>
  <c r="C231" i="50"/>
  <c r="C82" i="50"/>
  <c r="C175" i="50"/>
  <c r="C233" i="50"/>
  <c r="C300" i="50"/>
  <c r="C81" i="50"/>
  <c r="C173" i="50"/>
  <c r="C232" i="50"/>
  <c r="C60" i="50"/>
  <c r="C83" i="50"/>
  <c r="C176" i="50"/>
  <c r="C234" i="50"/>
  <c r="C301" i="50"/>
  <c r="C321" i="56"/>
  <c r="C322" i="56"/>
  <c r="C300" i="56"/>
  <c r="C301" i="56"/>
  <c r="C302" i="56"/>
  <c r="C303" i="56"/>
  <c r="C283" i="56"/>
  <c r="C284" i="56"/>
  <c r="C281" i="56"/>
  <c r="C282" i="56"/>
  <c r="C252" i="56"/>
  <c r="C251" i="56"/>
  <c r="C234" i="56"/>
  <c r="C232" i="56"/>
  <c r="C233" i="56"/>
  <c r="C215" i="56"/>
  <c r="C191" i="56"/>
  <c r="C194" i="56"/>
  <c r="C172" i="56"/>
  <c r="C174" i="56"/>
  <c r="C173" i="56"/>
  <c r="C175" i="56"/>
  <c r="C176" i="56"/>
  <c r="C154" i="56"/>
  <c r="C153" i="56"/>
  <c r="C152" i="56"/>
  <c r="C101" i="56"/>
  <c r="C102" i="56"/>
  <c r="C81" i="56"/>
  <c r="C82" i="56"/>
  <c r="C83" i="56"/>
  <c r="C63" i="56"/>
  <c r="C61" i="56"/>
  <c r="C64" i="56"/>
  <c r="C60" i="56"/>
  <c r="C42" i="56"/>
  <c r="C44" i="56"/>
  <c r="C22" i="56"/>
  <c r="C23" i="56"/>
  <c r="C24" i="56"/>
  <c r="C25" i="56"/>
  <c r="C26" i="56"/>
  <c r="C6" i="56"/>
  <c r="C4" i="56"/>
  <c r="C5" i="56"/>
  <c r="C135" i="56"/>
  <c r="C80" i="56"/>
  <c r="C100" i="56"/>
  <c r="C119" i="56"/>
  <c r="C139" i="56"/>
  <c r="C231" i="56"/>
  <c r="C250" i="56"/>
  <c r="C267" i="56"/>
  <c r="C320" i="56"/>
  <c r="C115" i="56"/>
  <c r="C7" i="56"/>
  <c r="C97" i="56"/>
  <c r="C116" i="56"/>
  <c r="C136" i="56"/>
  <c r="C155" i="56"/>
  <c r="C247" i="56"/>
  <c r="C264" i="56"/>
  <c r="C134" i="56"/>
  <c r="C8" i="56"/>
  <c r="C78" i="56"/>
  <c r="C98" i="56"/>
  <c r="C117" i="56"/>
  <c r="C137" i="56"/>
  <c r="C156" i="56"/>
  <c r="C229" i="56"/>
  <c r="C248" i="56"/>
  <c r="C265" i="56"/>
  <c r="C318" i="56"/>
  <c r="C263" i="56"/>
  <c r="C318" i="55"/>
  <c r="C300" i="55"/>
  <c r="C285" i="55"/>
  <c r="C267" i="55"/>
  <c r="C248" i="55"/>
  <c r="C247" i="55"/>
  <c r="C249" i="55"/>
  <c r="C250" i="55"/>
  <c r="C231" i="55"/>
  <c r="C229" i="55"/>
  <c r="C230" i="55"/>
  <c r="C134" i="55"/>
  <c r="C136" i="55"/>
  <c r="C138" i="55"/>
  <c r="C139" i="55"/>
  <c r="C115" i="55"/>
  <c r="C118" i="55"/>
  <c r="C116" i="55"/>
  <c r="C117" i="55"/>
  <c r="C119" i="55"/>
  <c r="C97" i="55"/>
  <c r="C98" i="55"/>
  <c r="C100" i="55"/>
  <c r="C99" i="55"/>
  <c r="C79" i="55"/>
  <c r="C81" i="55"/>
  <c r="C83" i="55"/>
  <c r="C80" i="55"/>
  <c r="C78" i="55"/>
  <c r="C59" i="55"/>
  <c r="C60" i="55"/>
  <c r="C41" i="55"/>
  <c r="C320" i="55"/>
  <c r="C22" i="55"/>
  <c r="C42" i="55"/>
  <c r="C61" i="55"/>
  <c r="C101" i="55"/>
  <c r="C172" i="55"/>
  <c r="C192" i="55"/>
  <c r="C212" i="55"/>
  <c r="C251" i="55"/>
  <c r="C301" i="55"/>
  <c r="C321" i="55"/>
  <c r="C4" i="55"/>
  <c r="C23" i="55"/>
  <c r="C43" i="55"/>
  <c r="C62" i="55"/>
  <c r="C152" i="55"/>
  <c r="C173" i="55"/>
  <c r="C193" i="55"/>
  <c r="C213" i="55"/>
  <c r="C281" i="55"/>
  <c r="C302" i="55"/>
  <c r="C322" i="55"/>
  <c r="C5" i="55"/>
  <c r="C24" i="55"/>
  <c r="C44" i="55"/>
  <c r="C63" i="55"/>
  <c r="C153" i="55"/>
  <c r="C174" i="55"/>
  <c r="C194" i="55"/>
  <c r="C214" i="55"/>
  <c r="C282" i="55"/>
  <c r="C303" i="55"/>
  <c r="C6" i="55"/>
  <c r="C25" i="55"/>
  <c r="C45" i="55"/>
  <c r="C154" i="55"/>
  <c r="C175" i="55"/>
  <c r="C195" i="55"/>
  <c r="C283" i="55"/>
  <c r="C7" i="55"/>
  <c r="C26" i="55"/>
  <c r="C155" i="55"/>
  <c r="C176" i="55"/>
  <c r="C8" i="55"/>
  <c r="C156" i="55"/>
  <c r="C320" i="50"/>
  <c r="C321" i="50"/>
  <c r="C322" i="50"/>
  <c r="C303" i="50"/>
  <c r="C284" i="50"/>
  <c r="C281" i="50"/>
  <c r="C282" i="50"/>
  <c r="C283" i="50"/>
  <c r="C267" i="50"/>
  <c r="C250" i="50"/>
  <c r="C211" i="50"/>
  <c r="C212" i="50"/>
  <c r="C213" i="50"/>
  <c r="C214" i="50"/>
  <c r="C194" i="50"/>
  <c r="C195" i="50"/>
  <c r="C196" i="50"/>
  <c r="C191" i="50"/>
  <c r="C192" i="50"/>
  <c r="C174" i="50"/>
  <c r="C172" i="50"/>
  <c r="C139" i="50"/>
  <c r="C119" i="50"/>
  <c r="C120" i="50"/>
  <c r="C100" i="50"/>
  <c r="C101" i="50"/>
  <c r="C102" i="50"/>
  <c r="C80" i="50"/>
  <c r="C46" i="50"/>
  <c r="C41" i="50"/>
  <c r="C42" i="50"/>
  <c r="C43" i="50"/>
  <c r="C44" i="50"/>
  <c r="C26" i="50"/>
  <c r="C22" i="50"/>
  <c r="C25" i="50"/>
  <c r="C23" i="50"/>
  <c r="C24" i="50"/>
  <c r="C152" i="50"/>
  <c r="C5" i="50"/>
  <c r="C134" i="50"/>
  <c r="C153" i="50"/>
  <c r="C115" i="50"/>
  <c r="C154" i="50"/>
  <c r="C7" i="50"/>
  <c r="C247" i="50"/>
  <c r="C8" i="50"/>
  <c r="C78" i="50"/>
  <c r="C98" i="50"/>
  <c r="C117" i="50"/>
  <c r="C137" i="50"/>
  <c r="C156" i="50"/>
  <c r="C229" i="50"/>
  <c r="C248" i="50"/>
  <c r="C265" i="50"/>
  <c r="C318" i="50"/>
  <c r="C4" i="50"/>
  <c r="C6" i="50"/>
  <c r="C135" i="50"/>
  <c r="C263" i="50"/>
  <c r="C97" i="50"/>
  <c r="C116" i="50"/>
  <c r="C136" i="50"/>
  <c r="C155" i="50"/>
  <c r="C264" i="50"/>
  <c r="C322" i="49"/>
  <c r="C284" i="49"/>
  <c r="C281" i="49"/>
  <c r="C283" i="49"/>
  <c r="C267" i="49"/>
  <c r="C251" i="49"/>
  <c r="C252" i="49"/>
  <c r="C250" i="49"/>
  <c r="C233" i="49"/>
  <c r="C231" i="49"/>
  <c r="C232" i="49"/>
  <c r="C234" i="49"/>
  <c r="C211" i="49"/>
  <c r="C212" i="49"/>
  <c r="C215" i="49"/>
  <c r="C213" i="49"/>
  <c r="C214" i="49"/>
  <c r="C192" i="49"/>
  <c r="C191" i="49"/>
  <c r="C173" i="49"/>
  <c r="C174" i="49"/>
  <c r="C175" i="49"/>
  <c r="C176" i="49"/>
  <c r="C172" i="49"/>
  <c r="C139" i="49"/>
  <c r="C100" i="49"/>
  <c r="C101" i="49"/>
  <c r="C102" i="49"/>
  <c r="C46" i="49"/>
  <c r="C41" i="49"/>
  <c r="C43" i="49"/>
  <c r="C44" i="49"/>
  <c r="C42" i="49"/>
  <c r="C25" i="49"/>
  <c r="C22" i="49"/>
  <c r="C23" i="49"/>
  <c r="C26" i="49"/>
  <c r="C24" i="49"/>
  <c r="C4" i="49"/>
  <c r="C5" i="49"/>
  <c r="C134" i="49"/>
  <c r="C153" i="49"/>
  <c r="C6" i="49"/>
  <c r="C115" i="49"/>
  <c r="C154" i="49"/>
  <c r="C263" i="49"/>
  <c r="C7" i="49"/>
  <c r="C97" i="49"/>
  <c r="C8" i="49"/>
  <c r="C78" i="49"/>
  <c r="C98" i="49"/>
  <c r="C117" i="49"/>
  <c r="C137" i="49"/>
  <c r="C156" i="49"/>
  <c r="C229" i="49"/>
  <c r="C248" i="49"/>
  <c r="C265" i="49"/>
  <c r="C318" i="49"/>
  <c r="C152" i="49"/>
  <c r="C135" i="49"/>
  <c r="C116" i="49"/>
  <c r="C136" i="49"/>
  <c r="C155" i="49"/>
  <c r="C247" i="49"/>
  <c r="C264" i="49"/>
  <c r="C284" i="48"/>
  <c r="C281" i="48"/>
  <c r="C282" i="48"/>
  <c r="C283" i="48"/>
  <c r="C267" i="48"/>
  <c r="C252" i="48"/>
  <c r="C251" i="48"/>
  <c r="C250" i="48"/>
  <c r="C231" i="48"/>
  <c r="C233" i="48"/>
  <c r="C232" i="48"/>
  <c r="C234" i="48"/>
  <c r="C211" i="48"/>
  <c r="C215" i="48"/>
  <c r="C212" i="48"/>
  <c r="C213" i="48"/>
  <c r="C214" i="48"/>
  <c r="C191" i="48"/>
  <c r="C192" i="48"/>
  <c r="C173" i="48"/>
  <c r="C175" i="48"/>
  <c r="C176" i="48"/>
  <c r="C174" i="48"/>
  <c r="C172" i="48"/>
  <c r="C139" i="48"/>
  <c r="C120" i="48"/>
  <c r="C119" i="48"/>
  <c r="C100" i="48"/>
  <c r="C101" i="48"/>
  <c r="C80" i="48"/>
  <c r="C81" i="48"/>
  <c r="C83" i="48"/>
  <c r="C82" i="48"/>
  <c r="C60" i="48"/>
  <c r="C61" i="48"/>
  <c r="C62" i="48"/>
  <c r="C63" i="48"/>
  <c r="C64" i="48"/>
  <c r="C46" i="48"/>
  <c r="C41" i="48"/>
  <c r="C42" i="48"/>
  <c r="C43" i="48"/>
  <c r="C44" i="48"/>
  <c r="C25" i="48"/>
  <c r="C26" i="48"/>
  <c r="C22" i="48"/>
  <c r="C23" i="48"/>
  <c r="C24" i="48"/>
  <c r="C152" i="48"/>
  <c r="C153" i="48"/>
  <c r="C115" i="48"/>
  <c r="C154" i="48"/>
  <c r="C263" i="48"/>
  <c r="C97" i="48"/>
  <c r="C136" i="48"/>
  <c r="C155" i="48"/>
  <c r="C247" i="48"/>
  <c r="C264" i="48"/>
  <c r="C8" i="48"/>
  <c r="C78" i="48"/>
  <c r="C98" i="48"/>
  <c r="C117" i="48"/>
  <c r="C137" i="48"/>
  <c r="C156" i="48"/>
  <c r="C229" i="48"/>
  <c r="C248" i="48"/>
  <c r="C265" i="48"/>
  <c r="C318" i="48"/>
  <c r="C4" i="48"/>
  <c r="C5" i="48"/>
  <c r="C134" i="48"/>
  <c r="C6" i="48"/>
  <c r="C135" i="48"/>
  <c r="C7" i="48"/>
  <c r="C116" i="48"/>
  <c r="C266" i="47"/>
  <c r="C212" i="47"/>
  <c r="C214" i="47"/>
  <c r="C210" i="47"/>
  <c r="C157" i="47"/>
  <c r="C120" i="47"/>
  <c r="C80" i="47"/>
  <c r="C81" i="47"/>
  <c r="C79" i="47"/>
  <c r="C83" i="47"/>
  <c r="C61" i="47"/>
  <c r="C63" i="47"/>
  <c r="C64" i="47"/>
  <c r="C59" i="47"/>
  <c r="C60" i="47"/>
  <c r="C303" i="47"/>
  <c r="C232" i="47"/>
  <c r="C234" i="47"/>
  <c r="C230" i="47"/>
  <c r="C196" i="47"/>
  <c r="C192" i="47"/>
  <c r="C194" i="47"/>
  <c r="C138" i="47"/>
  <c r="C119" i="47"/>
  <c r="C99" i="47"/>
  <c r="C100" i="47"/>
  <c r="C101" i="47"/>
  <c r="C41" i="47"/>
  <c r="C42" i="47"/>
  <c r="C44" i="47"/>
  <c r="C46" i="47"/>
  <c r="C43" i="47"/>
  <c r="C9" i="47"/>
  <c r="C139" i="47"/>
  <c r="C191" i="47"/>
  <c r="C211" i="47"/>
  <c r="C231" i="47"/>
  <c r="C250" i="47"/>
  <c r="C267" i="47"/>
  <c r="C300" i="47"/>
  <c r="C320" i="47"/>
  <c r="C251" i="47"/>
  <c r="C301" i="47"/>
  <c r="C321" i="47"/>
  <c r="C172" i="47"/>
  <c r="C4" i="47"/>
  <c r="C23" i="47"/>
  <c r="C82" i="47"/>
  <c r="C102" i="47"/>
  <c r="C152" i="47"/>
  <c r="C173" i="47"/>
  <c r="C213" i="47"/>
  <c r="C233" i="47"/>
  <c r="C252" i="47"/>
  <c r="C281" i="47"/>
  <c r="C302" i="47"/>
  <c r="C322" i="47"/>
  <c r="C174" i="47"/>
  <c r="C24" i="47"/>
  <c r="C134" i="47"/>
  <c r="C263" i="47"/>
  <c r="C283" i="47"/>
  <c r="C136" i="47"/>
  <c r="C155" i="47"/>
  <c r="C176" i="47"/>
  <c r="C284" i="47"/>
  <c r="C22" i="47"/>
  <c r="C5" i="47"/>
  <c r="C6" i="47"/>
  <c r="C25" i="47"/>
  <c r="C135" i="47"/>
  <c r="C175" i="47"/>
  <c r="C7" i="47"/>
  <c r="C26" i="47"/>
  <c r="C97" i="47"/>
  <c r="C247" i="47"/>
  <c r="C264" i="47"/>
  <c r="C318" i="47"/>
  <c r="C396" i="46"/>
  <c r="C395" i="46"/>
  <c r="C394" i="46"/>
  <c r="C393" i="46"/>
  <c r="C392" i="46"/>
  <c r="C375" i="46"/>
  <c r="C374" i="46"/>
  <c r="C373" i="46"/>
  <c r="C372" i="46"/>
  <c r="D323" i="46"/>
  <c r="C319" i="46" s="1"/>
  <c r="D305" i="46"/>
  <c r="C304" i="46" s="1"/>
  <c r="D286" i="46"/>
  <c r="C285" i="46" s="1"/>
  <c r="D268" i="46"/>
  <c r="C266" i="46" s="1"/>
  <c r="D253" i="46"/>
  <c r="C249" i="46" s="1"/>
  <c r="C252" i="46"/>
  <c r="C251" i="46"/>
  <c r="D235" i="46"/>
  <c r="C230" i="46" s="1"/>
  <c r="D216" i="46"/>
  <c r="C210" i="46" s="1"/>
  <c r="D197" i="46"/>
  <c r="C195" i="46" s="1"/>
  <c r="D178" i="46"/>
  <c r="C177" i="46" s="1"/>
  <c r="D158" i="46"/>
  <c r="C157" i="46" s="1"/>
  <c r="D140" i="46"/>
  <c r="C138" i="46" s="1"/>
  <c r="D121" i="46"/>
  <c r="C118" i="46" s="1"/>
  <c r="D103" i="46"/>
  <c r="C99" i="46" s="1"/>
  <c r="C102" i="46"/>
  <c r="D84" i="46"/>
  <c r="C79" i="46" s="1"/>
  <c r="C83" i="46"/>
  <c r="C81" i="46"/>
  <c r="D65" i="46"/>
  <c r="C59" i="46" s="1"/>
  <c r="C63" i="46"/>
  <c r="C62" i="46"/>
  <c r="C61" i="46"/>
  <c r="D47" i="46"/>
  <c r="C45" i="46" s="1"/>
  <c r="D28" i="46"/>
  <c r="C27" i="46" s="1"/>
  <c r="D10" i="46"/>
  <c r="C9" i="46" s="1"/>
  <c r="C397" i="45"/>
  <c r="C396" i="45"/>
  <c r="C395" i="45"/>
  <c r="C394" i="45"/>
  <c r="C393" i="45"/>
  <c r="C392" i="45"/>
  <c r="C381" i="45"/>
  <c r="C380" i="45"/>
  <c r="C379" i="45"/>
  <c r="C378" i="45"/>
  <c r="C377" i="45"/>
  <c r="C376" i="45"/>
  <c r="C375" i="45"/>
  <c r="C374" i="45"/>
  <c r="C373" i="45"/>
  <c r="C372" i="45"/>
  <c r="C354" i="45"/>
  <c r="C352" i="45"/>
  <c r="C337" i="45"/>
  <c r="D323" i="45"/>
  <c r="C319" i="45" s="1"/>
  <c r="D305" i="45"/>
  <c r="C302" i="45" s="1"/>
  <c r="C303" i="45"/>
  <c r="D286" i="45"/>
  <c r="C285" i="45" s="1"/>
  <c r="D268" i="45"/>
  <c r="C266" i="45" s="1"/>
  <c r="D253" i="45"/>
  <c r="C249" i="45" s="1"/>
  <c r="D235" i="45"/>
  <c r="C230" i="45" s="1"/>
  <c r="D216" i="45"/>
  <c r="C210" i="45" s="1"/>
  <c r="C214" i="45"/>
  <c r="C213" i="45"/>
  <c r="C211" i="45"/>
  <c r="D197" i="45"/>
  <c r="C196" i="45" s="1"/>
  <c r="C195" i="45"/>
  <c r="C194" i="45"/>
  <c r="C193" i="45"/>
  <c r="C192" i="45"/>
  <c r="D178" i="45"/>
  <c r="C177" i="45" s="1"/>
  <c r="D158" i="45"/>
  <c r="C157" i="45" s="1"/>
  <c r="D140" i="45"/>
  <c r="C138" i="45" s="1"/>
  <c r="C134" i="45"/>
  <c r="D121" i="45"/>
  <c r="C118" i="45" s="1"/>
  <c r="D103" i="45"/>
  <c r="C99" i="45" s="1"/>
  <c r="D84" i="45"/>
  <c r="C79" i="45" s="1"/>
  <c r="D65" i="45"/>
  <c r="C59" i="45" s="1"/>
  <c r="C63" i="45"/>
  <c r="C62" i="45"/>
  <c r="C61" i="45"/>
  <c r="D47" i="45"/>
  <c r="C46" i="45"/>
  <c r="C45" i="45"/>
  <c r="C44" i="45"/>
  <c r="C43" i="45"/>
  <c r="C42" i="45"/>
  <c r="C41" i="45"/>
  <c r="D28" i="45"/>
  <c r="C27" i="45" s="1"/>
  <c r="C25" i="45"/>
  <c r="C24" i="45"/>
  <c r="C22" i="45"/>
  <c r="D10" i="45"/>
  <c r="C9" i="45" s="1"/>
  <c r="C374" i="44"/>
  <c r="C373" i="44"/>
  <c r="C372" i="44"/>
  <c r="D323" i="44"/>
  <c r="C319" i="44" s="1"/>
  <c r="D305" i="44"/>
  <c r="C304" i="44" s="1"/>
  <c r="D286" i="44"/>
  <c r="C284" i="44" s="1"/>
  <c r="D268" i="44"/>
  <c r="C266" i="44" s="1"/>
  <c r="D253" i="44"/>
  <c r="C249" i="44" s="1"/>
  <c r="D235" i="44"/>
  <c r="C230" i="44" s="1"/>
  <c r="C231" i="44"/>
  <c r="D216" i="44"/>
  <c r="C210" i="44" s="1"/>
  <c r="D197" i="44"/>
  <c r="C193" i="44" s="1"/>
  <c r="D178" i="44"/>
  <c r="C173" i="44" s="1"/>
  <c r="D158" i="44"/>
  <c r="C157" i="44" s="1"/>
  <c r="D140" i="44"/>
  <c r="C138" i="44" s="1"/>
  <c r="D121" i="44"/>
  <c r="C118" i="44" s="1"/>
  <c r="D103" i="44"/>
  <c r="C99" i="44" s="1"/>
  <c r="D84" i="44"/>
  <c r="C79" i="44" s="1"/>
  <c r="D65" i="44"/>
  <c r="C59" i="44" s="1"/>
  <c r="D47" i="44"/>
  <c r="C45" i="44" s="1"/>
  <c r="D28" i="44"/>
  <c r="C25" i="44" s="1"/>
  <c r="D10" i="44"/>
  <c r="C9" i="44" s="1"/>
  <c r="C395" i="43"/>
  <c r="C394" i="43"/>
  <c r="C393" i="43"/>
  <c r="C392" i="43"/>
  <c r="D323" i="43"/>
  <c r="C319" i="43" s="1"/>
  <c r="D305" i="43"/>
  <c r="C304" i="43" s="1"/>
  <c r="D286" i="43"/>
  <c r="C285" i="43" s="1"/>
  <c r="D268" i="43"/>
  <c r="C265" i="43" s="1"/>
  <c r="D253" i="43"/>
  <c r="C249" i="43" s="1"/>
  <c r="D235" i="43"/>
  <c r="C229" i="43" s="1"/>
  <c r="D216" i="43"/>
  <c r="C210" i="43" s="1"/>
  <c r="D197" i="43"/>
  <c r="C193" i="43" s="1"/>
  <c r="C196" i="43"/>
  <c r="D178" i="43"/>
  <c r="C177" i="43" s="1"/>
  <c r="D158" i="43"/>
  <c r="C156" i="43" s="1"/>
  <c r="C153" i="43"/>
  <c r="D140" i="43"/>
  <c r="C137" i="43" s="1"/>
  <c r="D121" i="43"/>
  <c r="C117" i="43" s="1"/>
  <c r="D103" i="43"/>
  <c r="C99" i="43" s="1"/>
  <c r="D84" i="43"/>
  <c r="C79" i="43" s="1"/>
  <c r="D65" i="43"/>
  <c r="C59" i="43" s="1"/>
  <c r="D47" i="43"/>
  <c r="C46" i="43" s="1"/>
  <c r="D28" i="43"/>
  <c r="C27" i="43" s="1"/>
  <c r="D10" i="43"/>
  <c r="C8" i="43" s="1"/>
  <c r="C394" i="42"/>
  <c r="C393" i="42"/>
  <c r="C392" i="42"/>
  <c r="C376" i="42"/>
  <c r="C375" i="42"/>
  <c r="C374" i="42"/>
  <c r="C373" i="42"/>
  <c r="C372" i="42"/>
  <c r="D323" i="42"/>
  <c r="C319" i="42" s="1"/>
  <c r="D305" i="42"/>
  <c r="C301" i="42" s="1"/>
  <c r="D286" i="42"/>
  <c r="C285" i="42" s="1"/>
  <c r="D268" i="42"/>
  <c r="C266" i="42" s="1"/>
  <c r="D253" i="42"/>
  <c r="C249" i="42" s="1"/>
  <c r="D235" i="42"/>
  <c r="C230" i="42" s="1"/>
  <c r="D216" i="42"/>
  <c r="C210" i="42" s="1"/>
  <c r="C215" i="42"/>
  <c r="C214" i="42"/>
  <c r="C213" i="42"/>
  <c r="C211" i="42"/>
  <c r="D197" i="42"/>
  <c r="C195" i="42" s="1"/>
  <c r="C196" i="42"/>
  <c r="C194" i="42"/>
  <c r="C193" i="42"/>
  <c r="C192" i="42"/>
  <c r="C191" i="42"/>
  <c r="D178" i="42"/>
  <c r="C177" i="42" s="1"/>
  <c r="D158" i="42"/>
  <c r="C157" i="42" s="1"/>
  <c r="D140" i="42"/>
  <c r="C138" i="42" s="1"/>
  <c r="D121" i="42"/>
  <c r="C118" i="42" s="1"/>
  <c r="D103" i="42"/>
  <c r="C99" i="42" s="1"/>
  <c r="D84" i="42"/>
  <c r="C79" i="42" s="1"/>
  <c r="D65" i="42"/>
  <c r="C59" i="42" s="1"/>
  <c r="D47" i="42"/>
  <c r="C45" i="42" s="1"/>
  <c r="D28" i="42"/>
  <c r="C27" i="42" s="1"/>
  <c r="D10" i="42"/>
  <c r="C9" i="42" s="1"/>
  <c r="C398" i="41"/>
  <c r="C397" i="41"/>
  <c r="C396" i="41"/>
  <c r="C395" i="41"/>
  <c r="C394" i="41"/>
  <c r="C393" i="41"/>
  <c r="C392" i="41"/>
  <c r="C381" i="41"/>
  <c r="C380" i="41"/>
  <c r="C379" i="41"/>
  <c r="C378" i="41"/>
  <c r="C377" i="41"/>
  <c r="C376" i="41"/>
  <c r="C375" i="41"/>
  <c r="C374" i="41"/>
  <c r="C373" i="41"/>
  <c r="C372" i="41"/>
  <c r="C352" i="41"/>
  <c r="C336" i="41"/>
  <c r="D323" i="41"/>
  <c r="C319" i="41" s="1"/>
  <c r="D305" i="41"/>
  <c r="C304" i="41" s="1"/>
  <c r="D286" i="41"/>
  <c r="C285" i="41" s="1"/>
  <c r="D268" i="41"/>
  <c r="C266" i="41" s="1"/>
  <c r="D253" i="41"/>
  <c r="C249" i="41" s="1"/>
  <c r="D235" i="41"/>
  <c r="C229" i="41" s="1"/>
  <c r="D216" i="41"/>
  <c r="C215" i="41" s="1"/>
  <c r="D197" i="41"/>
  <c r="C193" i="41" s="1"/>
  <c r="D178" i="41"/>
  <c r="C177" i="41" s="1"/>
  <c r="D158" i="41"/>
  <c r="C156" i="41" s="1"/>
  <c r="D140" i="41"/>
  <c r="C137" i="41" s="1"/>
  <c r="C135" i="41"/>
  <c r="D121" i="41"/>
  <c r="C117" i="41" s="1"/>
  <c r="D103" i="41"/>
  <c r="C98" i="41" s="1"/>
  <c r="D84" i="41"/>
  <c r="C78" i="41" s="1"/>
  <c r="D65" i="41"/>
  <c r="C62" i="41" s="1"/>
  <c r="D47" i="41"/>
  <c r="C46" i="41" s="1"/>
  <c r="C42" i="41"/>
  <c r="D28" i="41"/>
  <c r="C27" i="41" s="1"/>
  <c r="D10" i="41"/>
  <c r="C8" i="41" s="1"/>
  <c r="C392" i="40"/>
  <c r="D323" i="40"/>
  <c r="C319" i="40" s="1"/>
  <c r="D305" i="40"/>
  <c r="C304" i="40" s="1"/>
  <c r="D286" i="40"/>
  <c r="C285" i="40" s="1"/>
  <c r="D268" i="40"/>
  <c r="C266" i="40" s="1"/>
  <c r="D253" i="40"/>
  <c r="C249" i="40" s="1"/>
  <c r="D235" i="40"/>
  <c r="C230" i="40" s="1"/>
  <c r="C234" i="40"/>
  <c r="D216" i="40"/>
  <c r="C210" i="40" s="1"/>
  <c r="D197" i="40"/>
  <c r="C196" i="40" s="1"/>
  <c r="D178" i="40"/>
  <c r="C177" i="40" s="1"/>
  <c r="C176" i="40"/>
  <c r="D158" i="40"/>
  <c r="C157" i="40" s="1"/>
  <c r="C153" i="40"/>
  <c r="D140" i="40"/>
  <c r="C138" i="40" s="1"/>
  <c r="D121" i="40"/>
  <c r="C118" i="40" s="1"/>
  <c r="D103" i="40"/>
  <c r="C99" i="40" s="1"/>
  <c r="D84" i="40"/>
  <c r="C79" i="40" s="1"/>
  <c r="D65" i="40"/>
  <c r="C59" i="40" s="1"/>
  <c r="C64" i="40"/>
  <c r="D47" i="40"/>
  <c r="C41" i="40" s="1"/>
  <c r="C44" i="40"/>
  <c r="D28" i="40"/>
  <c r="C27" i="40" s="1"/>
  <c r="C23" i="40"/>
  <c r="D10" i="40"/>
  <c r="C9" i="40" s="1"/>
  <c r="C398" i="39"/>
  <c r="C397" i="39"/>
  <c r="C396" i="39"/>
  <c r="C395" i="39"/>
  <c r="C394" i="39"/>
  <c r="C393" i="39"/>
  <c r="C392" i="39"/>
  <c r="C380" i="39"/>
  <c r="C379" i="39"/>
  <c r="C378" i="39"/>
  <c r="C377" i="39"/>
  <c r="C376" i="39"/>
  <c r="C375" i="39"/>
  <c r="C374" i="39"/>
  <c r="C373" i="39"/>
  <c r="C372" i="39"/>
  <c r="C354" i="39"/>
  <c r="C353" i="39"/>
  <c r="C352" i="39"/>
  <c r="C337" i="39"/>
  <c r="D323" i="39"/>
  <c r="C319" i="39" s="1"/>
  <c r="C320" i="39"/>
  <c r="D305" i="39"/>
  <c r="C304" i="39" s="1"/>
  <c r="D286" i="39"/>
  <c r="C285" i="39" s="1"/>
  <c r="C284" i="39"/>
  <c r="D268" i="39"/>
  <c r="C266" i="39" s="1"/>
  <c r="D253" i="39"/>
  <c r="C249" i="39" s="1"/>
  <c r="D235" i="39"/>
  <c r="C230" i="39" s="1"/>
  <c r="C232" i="39"/>
  <c r="C231" i="39"/>
  <c r="D216" i="39"/>
  <c r="C210" i="39" s="1"/>
  <c r="D197" i="39"/>
  <c r="C192" i="39" s="1"/>
  <c r="C194" i="39"/>
  <c r="C193" i="39"/>
  <c r="D178" i="39"/>
  <c r="C177" i="39" s="1"/>
  <c r="C176" i="39"/>
  <c r="C175" i="39"/>
  <c r="C174" i="39"/>
  <c r="C173" i="39"/>
  <c r="C172" i="39"/>
  <c r="D158" i="39"/>
  <c r="C157" i="39" s="1"/>
  <c r="D140" i="39"/>
  <c r="C138" i="39" s="1"/>
  <c r="D121" i="39"/>
  <c r="C118" i="39" s="1"/>
  <c r="C120" i="39"/>
  <c r="C119" i="39"/>
  <c r="D103" i="39"/>
  <c r="C99" i="39" s="1"/>
  <c r="D84" i="39"/>
  <c r="C79" i="39" s="1"/>
  <c r="C83" i="39"/>
  <c r="C82" i="39"/>
  <c r="C81" i="39"/>
  <c r="C80" i="39"/>
  <c r="D65" i="39"/>
  <c r="C59" i="39" s="1"/>
  <c r="D47" i="39"/>
  <c r="C43" i="39" s="1"/>
  <c r="D28" i="39"/>
  <c r="C27" i="39" s="1"/>
  <c r="D10" i="39"/>
  <c r="C9" i="39" s="1"/>
  <c r="D10" i="36"/>
  <c r="C8" i="36" s="1"/>
  <c r="C393" i="36"/>
  <c r="C392" i="36"/>
  <c r="C379" i="36"/>
  <c r="C378" i="36"/>
  <c r="C377" i="36"/>
  <c r="C376" i="36"/>
  <c r="C375" i="36"/>
  <c r="C374" i="36"/>
  <c r="C373" i="36"/>
  <c r="C372" i="36"/>
  <c r="C352" i="36"/>
  <c r="D323" i="36"/>
  <c r="C319" i="36" s="1"/>
  <c r="D305" i="36"/>
  <c r="C304" i="36" s="1"/>
  <c r="D286" i="36"/>
  <c r="C285" i="36" s="1"/>
  <c r="D268" i="36"/>
  <c r="C265" i="36" s="1"/>
  <c r="D253" i="36"/>
  <c r="C248" i="36" s="1"/>
  <c r="C247" i="36"/>
  <c r="D235" i="36"/>
  <c r="C229" i="36" s="1"/>
  <c r="D216" i="36"/>
  <c r="C215" i="36" s="1"/>
  <c r="D197" i="36"/>
  <c r="C195" i="36" s="1"/>
  <c r="D178" i="36"/>
  <c r="C177" i="36" s="1"/>
  <c r="D158" i="36"/>
  <c r="C156" i="36" s="1"/>
  <c r="D140" i="36"/>
  <c r="C137" i="36" s="1"/>
  <c r="D121" i="36"/>
  <c r="C117" i="36" s="1"/>
  <c r="D103" i="36"/>
  <c r="C98" i="36" s="1"/>
  <c r="D84" i="36"/>
  <c r="C83" i="36" s="1"/>
  <c r="D65" i="36"/>
  <c r="C64" i="36" s="1"/>
  <c r="D47" i="36"/>
  <c r="C45" i="36" s="1"/>
  <c r="D28" i="36"/>
  <c r="C27" i="36" s="1"/>
  <c r="D253" i="5"/>
  <c r="C252" i="5" s="1"/>
  <c r="D235" i="5"/>
  <c r="C233" i="5" s="1"/>
  <c r="D216" i="5"/>
  <c r="C214" i="5" s="1"/>
  <c r="D197" i="5"/>
  <c r="C195" i="5" s="1"/>
  <c r="D178" i="5"/>
  <c r="C176" i="5" s="1"/>
  <c r="D158" i="5"/>
  <c r="C156" i="5" s="1"/>
  <c r="D140" i="5"/>
  <c r="C136" i="5" s="1"/>
  <c r="D121" i="5"/>
  <c r="C119" i="5" s="1"/>
  <c r="D103" i="5"/>
  <c r="C101" i="5" s="1"/>
  <c r="D84" i="5"/>
  <c r="C79" i="5" s="1"/>
  <c r="C82" i="5"/>
  <c r="D65" i="5"/>
  <c r="C63" i="5" s="1"/>
  <c r="D47" i="5"/>
  <c r="C45" i="5" s="1"/>
  <c r="D28" i="5"/>
  <c r="C26" i="5" s="1"/>
  <c r="D10" i="5"/>
  <c r="D323" i="5"/>
  <c r="C318" i="5" s="1"/>
  <c r="D305" i="5"/>
  <c r="C300" i="5" s="1"/>
  <c r="D286" i="5"/>
  <c r="C284" i="5" s="1"/>
  <c r="D268" i="5"/>
  <c r="C263" i="5" s="1"/>
  <c r="C392" i="5"/>
  <c r="C373" i="5"/>
  <c r="C372" i="5"/>
  <c r="C45" i="43" l="1"/>
  <c r="C136" i="43"/>
  <c r="C138" i="43"/>
  <c r="C41" i="43"/>
  <c r="C264" i="43"/>
  <c r="C42" i="43"/>
  <c r="C43" i="43"/>
  <c r="C134" i="43"/>
  <c r="C192" i="43"/>
  <c r="C44" i="43"/>
  <c r="C135" i="43"/>
  <c r="C195" i="43"/>
  <c r="C322" i="5"/>
  <c r="C120" i="5"/>
  <c r="C304" i="5"/>
  <c r="C22" i="5"/>
  <c r="C285" i="5"/>
  <c r="C46" i="5"/>
  <c r="C138" i="5"/>
  <c r="C172" i="5"/>
  <c r="C60" i="5"/>
  <c r="C215" i="5"/>
  <c r="C251" i="5"/>
  <c r="C157" i="5"/>
  <c r="C321" i="5"/>
  <c r="C193" i="5"/>
  <c r="C234" i="5"/>
  <c r="C100" i="5"/>
  <c r="C281" i="5"/>
  <c r="C215" i="40"/>
  <c r="C63" i="40"/>
  <c r="C22" i="40"/>
  <c r="C191" i="40"/>
  <c r="C192" i="40"/>
  <c r="C81" i="40"/>
  <c r="C80" i="40"/>
  <c r="C83" i="40"/>
  <c r="C212" i="40"/>
  <c r="C172" i="40"/>
  <c r="C173" i="40"/>
  <c r="C174" i="40"/>
  <c r="C213" i="40"/>
  <c r="C62" i="40"/>
  <c r="C175" i="40"/>
  <c r="C214" i="40"/>
  <c r="C136" i="41"/>
  <c r="C264" i="41"/>
  <c r="C321" i="46"/>
  <c r="C322" i="46"/>
  <c r="C300" i="46"/>
  <c r="C301" i="46"/>
  <c r="C302" i="46"/>
  <c r="C303" i="46"/>
  <c r="C283" i="46"/>
  <c r="C282" i="46"/>
  <c r="C281" i="46"/>
  <c r="C233" i="46"/>
  <c r="C234" i="46"/>
  <c r="C232" i="46"/>
  <c r="C212" i="46"/>
  <c r="C213" i="46"/>
  <c r="C214" i="46"/>
  <c r="C215" i="46"/>
  <c r="C196" i="46"/>
  <c r="C191" i="46"/>
  <c r="C192" i="46"/>
  <c r="C193" i="46"/>
  <c r="C194" i="46"/>
  <c r="C176" i="46"/>
  <c r="C175" i="46"/>
  <c r="C172" i="46"/>
  <c r="C173" i="46"/>
  <c r="C174" i="46"/>
  <c r="C155" i="46"/>
  <c r="C154" i="46"/>
  <c r="C153" i="46"/>
  <c r="C152" i="46"/>
  <c r="C120" i="46"/>
  <c r="C101" i="46"/>
  <c r="C82" i="46"/>
  <c r="C64" i="46"/>
  <c r="C41" i="46"/>
  <c r="C44" i="46"/>
  <c r="C46" i="46"/>
  <c r="C42" i="46"/>
  <c r="C43" i="46"/>
  <c r="C22" i="46"/>
  <c r="C26" i="46"/>
  <c r="C23" i="46"/>
  <c r="C24" i="46"/>
  <c r="C25" i="46"/>
  <c r="C6" i="46"/>
  <c r="C7" i="46"/>
  <c r="C5" i="46"/>
  <c r="C4" i="46"/>
  <c r="C135" i="46"/>
  <c r="C60" i="46"/>
  <c r="C80" i="46"/>
  <c r="C100" i="46"/>
  <c r="C119" i="46"/>
  <c r="C139" i="46"/>
  <c r="C211" i="46"/>
  <c r="C231" i="46"/>
  <c r="C250" i="46"/>
  <c r="C267" i="46"/>
  <c r="C320" i="46"/>
  <c r="C115" i="46"/>
  <c r="C97" i="46"/>
  <c r="C116" i="46"/>
  <c r="C136" i="46"/>
  <c r="C247" i="46"/>
  <c r="C264" i="46"/>
  <c r="C284" i="46"/>
  <c r="C134" i="46"/>
  <c r="C8" i="46"/>
  <c r="C78" i="46"/>
  <c r="C98" i="46"/>
  <c r="C117" i="46"/>
  <c r="C137" i="46"/>
  <c r="C156" i="46"/>
  <c r="C229" i="46"/>
  <c r="C248" i="46"/>
  <c r="C265" i="46"/>
  <c r="C318" i="46"/>
  <c r="C263" i="46"/>
  <c r="C322" i="45"/>
  <c r="C300" i="45"/>
  <c r="C304" i="45"/>
  <c r="C301" i="45"/>
  <c r="C284" i="45"/>
  <c r="C283" i="45"/>
  <c r="C282" i="45"/>
  <c r="C281" i="45"/>
  <c r="C263" i="45"/>
  <c r="C267" i="45"/>
  <c r="C252" i="45"/>
  <c r="C234" i="45"/>
  <c r="C231" i="45"/>
  <c r="C233" i="45"/>
  <c r="C215" i="45"/>
  <c r="C191" i="45"/>
  <c r="C176" i="45"/>
  <c r="C172" i="45"/>
  <c r="C174" i="45"/>
  <c r="C173" i="45"/>
  <c r="C175" i="45"/>
  <c r="C152" i="45"/>
  <c r="C153" i="45"/>
  <c r="C135" i="45"/>
  <c r="C136" i="45"/>
  <c r="C139" i="45"/>
  <c r="C102" i="45"/>
  <c r="C80" i="45"/>
  <c r="C82" i="45"/>
  <c r="C83" i="45"/>
  <c r="C64" i="45"/>
  <c r="C60" i="45"/>
  <c r="C23" i="45"/>
  <c r="C26" i="45"/>
  <c r="C5" i="45"/>
  <c r="C4" i="45"/>
  <c r="C100" i="45"/>
  <c r="C119" i="45"/>
  <c r="C250" i="45"/>
  <c r="C320" i="45"/>
  <c r="C81" i="45"/>
  <c r="C101" i="45"/>
  <c r="C120" i="45"/>
  <c r="C212" i="45"/>
  <c r="C232" i="45"/>
  <c r="C251" i="45"/>
  <c r="C321" i="45"/>
  <c r="C115" i="45"/>
  <c r="C7" i="45"/>
  <c r="C97" i="45"/>
  <c r="C116" i="45"/>
  <c r="C155" i="45"/>
  <c r="C247" i="45"/>
  <c r="C264" i="45"/>
  <c r="C6" i="45"/>
  <c r="C154" i="45"/>
  <c r="C8" i="45"/>
  <c r="C78" i="45"/>
  <c r="C98" i="45"/>
  <c r="C117" i="45"/>
  <c r="C137" i="45"/>
  <c r="C156" i="45"/>
  <c r="C229" i="45"/>
  <c r="C248" i="45"/>
  <c r="C265" i="45"/>
  <c r="C318" i="45"/>
  <c r="C320" i="44"/>
  <c r="C322" i="44"/>
  <c r="C321" i="44"/>
  <c r="C300" i="44"/>
  <c r="C301" i="44"/>
  <c r="C302" i="44"/>
  <c r="C303" i="44"/>
  <c r="C282" i="44"/>
  <c r="C281" i="44"/>
  <c r="C283" i="44"/>
  <c r="C285" i="44"/>
  <c r="C267" i="44"/>
  <c r="C252" i="44"/>
  <c r="C250" i="44"/>
  <c r="C251" i="44"/>
  <c r="C232" i="44"/>
  <c r="C233" i="44"/>
  <c r="C215" i="44"/>
  <c r="C212" i="44"/>
  <c r="C211" i="44"/>
  <c r="C213" i="44"/>
  <c r="C214" i="44"/>
  <c r="C195" i="44"/>
  <c r="C194" i="44"/>
  <c r="C196" i="44"/>
  <c r="C191" i="44"/>
  <c r="C192" i="44"/>
  <c r="C174" i="44"/>
  <c r="C175" i="44"/>
  <c r="C176" i="44"/>
  <c r="C177" i="44"/>
  <c r="C172" i="44"/>
  <c r="C139" i="44"/>
  <c r="C119" i="44"/>
  <c r="C120" i="44"/>
  <c r="C100" i="44"/>
  <c r="C101" i="44"/>
  <c r="C102" i="44"/>
  <c r="C82" i="44"/>
  <c r="C80" i="44"/>
  <c r="C81" i="44"/>
  <c r="C60" i="44"/>
  <c r="C61" i="44"/>
  <c r="C62" i="44"/>
  <c r="C63" i="44"/>
  <c r="C64" i="44"/>
  <c r="C41" i="44"/>
  <c r="C42" i="44"/>
  <c r="C43" i="44"/>
  <c r="C46" i="44"/>
  <c r="C44" i="44"/>
  <c r="C26" i="44"/>
  <c r="C27" i="44"/>
  <c r="C22" i="44"/>
  <c r="C23" i="44"/>
  <c r="C24" i="44"/>
  <c r="C4" i="44"/>
  <c r="C5" i="44"/>
  <c r="C83" i="44"/>
  <c r="C134" i="44"/>
  <c r="C153" i="44"/>
  <c r="C234" i="44"/>
  <c r="C152" i="44"/>
  <c r="C6" i="44"/>
  <c r="C115" i="44"/>
  <c r="C135" i="44"/>
  <c r="C154" i="44"/>
  <c r="C263" i="44"/>
  <c r="C7" i="44"/>
  <c r="C97" i="44"/>
  <c r="C116" i="44"/>
  <c r="C136" i="44"/>
  <c r="C155" i="44"/>
  <c r="C247" i="44"/>
  <c r="C264" i="44"/>
  <c r="C8" i="44"/>
  <c r="C78" i="44"/>
  <c r="C98" i="44"/>
  <c r="C117" i="44"/>
  <c r="C137" i="44"/>
  <c r="C156" i="44"/>
  <c r="C229" i="44"/>
  <c r="C248" i="44"/>
  <c r="C265" i="44"/>
  <c r="C318" i="44"/>
  <c r="C284" i="43"/>
  <c r="C282" i="43"/>
  <c r="C266" i="43"/>
  <c r="C230" i="43"/>
  <c r="C234" i="43"/>
  <c r="C214" i="43"/>
  <c r="C194" i="43"/>
  <c r="C174" i="43"/>
  <c r="C175" i="43"/>
  <c r="C176" i="43"/>
  <c r="C154" i="43"/>
  <c r="C155" i="43"/>
  <c r="C157" i="43"/>
  <c r="C118" i="43"/>
  <c r="C120" i="43"/>
  <c r="C115" i="43"/>
  <c r="C116" i="43"/>
  <c r="C83" i="43"/>
  <c r="C63" i="43"/>
  <c r="C64" i="43"/>
  <c r="C24" i="43"/>
  <c r="C25" i="43"/>
  <c r="C26" i="43"/>
  <c r="C7" i="43"/>
  <c r="C6" i="43"/>
  <c r="C5" i="43"/>
  <c r="C9" i="43"/>
  <c r="C60" i="43"/>
  <c r="C80" i="43"/>
  <c r="C100" i="43"/>
  <c r="C119" i="43"/>
  <c r="C139" i="43"/>
  <c r="C191" i="43"/>
  <c r="C211" i="43"/>
  <c r="C231" i="43"/>
  <c r="C250" i="43"/>
  <c r="C267" i="43"/>
  <c r="C300" i="43"/>
  <c r="C320" i="43"/>
  <c r="C97" i="43"/>
  <c r="C247" i="43"/>
  <c r="C22" i="43"/>
  <c r="C61" i="43"/>
  <c r="C81" i="43"/>
  <c r="C101" i="43"/>
  <c r="C172" i="43"/>
  <c r="C212" i="43"/>
  <c r="C232" i="43"/>
  <c r="C251" i="43"/>
  <c r="C301" i="43"/>
  <c r="C321" i="43"/>
  <c r="C4" i="43"/>
  <c r="C23" i="43"/>
  <c r="C62" i="43"/>
  <c r="C82" i="43"/>
  <c r="C102" i="43"/>
  <c r="C152" i="43"/>
  <c r="C173" i="43"/>
  <c r="C213" i="43"/>
  <c r="C233" i="43"/>
  <c r="C252" i="43"/>
  <c r="C281" i="43"/>
  <c r="C302" i="43"/>
  <c r="C322" i="43"/>
  <c r="C303" i="43"/>
  <c r="C215" i="43"/>
  <c r="C263" i="43"/>
  <c r="C283" i="43"/>
  <c r="C78" i="43"/>
  <c r="C98" i="43"/>
  <c r="C248" i="43"/>
  <c r="C318" i="43"/>
  <c r="C322" i="42"/>
  <c r="C304" i="42"/>
  <c r="C300" i="42"/>
  <c r="C302" i="42"/>
  <c r="C303" i="42"/>
  <c r="C282" i="42"/>
  <c r="C283" i="42"/>
  <c r="C284" i="42"/>
  <c r="C281" i="42"/>
  <c r="C263" i="42"/>
  <c r="C264" i="42"/>
  <c r="C267" i="42"/>
  <c r="C252" i="42"/>
  <c r="C234" i="42"/>
  <c r="C231" i="42"/>
  <c r="C233" i="42"/>
  <c r="C176" i="42"/>
  <c r="C173" i="42"/>
  <c r="C172" i="42"/>
  <c r="C174" i="42"/>
  <c r="C175" i="42"/>
  <c r="C152" i="42"/>
  <c r="C153" i="42"/>
  <c r="C134" i="42"/>
  <c r="C135" i="42"/>
  <c r="C136" i="42"/>
  <c r="C139" i="42"/>
  <c r="C102" i="42"/>
  <c r="C82" i="42"/>
  <c r="C80" i="42"/>
  <c r="C83" i="42"/>
  <c r="C60" i="42"/>
  <c r="C62" i="42"/>
  <c r="C63" i="42"/>
  <c r="C64" i="42"/>
  <c r="C44" i="42"/>
  <c r="C46" i="42"/>
  <c r="C41" i="42"/>
  <c r="C42" i="42"/>
  <c r="C43" i="42"/>
  <c r="C22" i="42"/>
  <c r="C23" i="42"/>
  <c r="C24" i="42"/>
  <c r="C25" i="42"/>
  <c r="C26" i="42"/>
  <c r="C4" i="42"/>
  <c r="C5" i="42"/>
  <c r="C100" i="42"/>
  <c r="C119" i="42"/>
  <c r="C250" i="42"/>
  <c r="C320" i="42"/>
  <c r="C61" i="42"/>
  <c r="C81" i="42"/>
  <c r="C101" i="42"/>
  <c r="C120" i="42"/>
  <c r="C212" i="42"/>
  <c r="C232" i="42"/>
  <c r="C251" i="42"/>
  <c r="C321" i="42"/>
  <c r="C6" i="42"/>
  <c r="C115" i="42"/>
  <c r="C116" i="42"/>
  <c r="C155" i="42"/>
  <c r="C247" i="42"/>
  <c r="C8" i="42"/>
  <c r="C78" i="42"/>
  <c r="C98" i="42"/>
  <c r="C117" i="42"/>
  <c r="C137" i="42"/>
  <c r="C156" i="42"/>
  <c r="C229" i="42"/>
  <c r="C248" i="42"/>
  <c r="C265" i="42"/>
  <c r="C318" i="42"/>
  <c r="C154" i="42"/>
  <c r="C7" i="42"/>
  <c r="C97" i="42"/>
  <c r="C303" i="41"/>
  <c r="C282" i="41"/>
  <c r="C284" i="41"/>
  <c r="C232" i="41"/>
  <c r="C234" i="41"/>
  <c r="C230" i="41"/>
  <c r="C214" i="41"/>
  <c r="C194" i="41"/>
  <c r="C196" i="41"/>
  <c r="C192" i="41"/>
  <c r="C195" i="41"/>
  <c r="C172" i="41"/>
  <c r="C174" i="41"/>
  <c r="C175" i="41"/>
  <c r="C176" i="41"/>
  <c r="C157" i="41"/>
  <c r="C155" i="41"/>
  <c r="C153" i="41"/>
  <c r="C154" i="41"/>
  <c r="C134" i="41"/>
  <c r="C120" i="41"/>
  <c r="C116" i="41"/>
  <c r="C115" i="41"/>
  <c r="C118" i="41"/>
  <c r="C83" i="41"/>
  <c r="C64" i="41"/>
  <c r="C63" i="41"/>
  <c r="C43" i="41"/>
  <c r="C41" i="41"/>
  <c r="C45" i="41"/>
  <c r="C44" i="41"/>
  <c r="C22" i="41"/>
  <c r="C24" i="41"/>
  <c r="C25" i="41"/>
  <c r="C26" i="41"/>
  <c r="C7" i="41"/>
  <c r="C9" i="41"/>
  <c r="C4" i="41"/>
  <c r="C5" i="41"/>
  <c r="C6" i="41"/>
  <c r="C97" i="41"/>
  <c r="C59" i="41"/>
  <c r="C79" i="41"/>
  <c r="C99" i="41"/>
  <c r="C138" i="41"/>
  <c r="C210" i="41"/>
  <c r="C60" i="41"/>
  <c r="C80" i="41"/>
  <c r="C100" i="41"/>
  <c r="C119" i="41"/>
  <c r="C139" i="41"/>
  <c r="C191" i="41"/>
  <c r="C211" i="41"/>
  <c r="C231" i="41"/>
  <c r="C250" i="41"/>
  <c r="C267" i="41"/>
  <c r="C300" i="41"/>
  <c r="C320" i="41"/>
  <c r="C61" i="41"/>
  <c r="C81" i="41"/>
  <c r="C101" i="41"/>
  <c r="C212" i="41"/>
  <c r="C251" i="41"/>
  <c r="C301" i="41"/>
  <c r="C321" i="41"/>
  <c r="C23" i="41"/>
  <c r="C82" i="41"/>
  <c r="C102" i="41"/>
  <c r="C152" i="41"/>
  <c r="C173" i="41"/>
  <c r="C213" i="41"/>
  <c r="C233" i="41"/>
  <c r="C252" i="41"/>
  <c r="C281" i="41"/>
  <c r="C302" i="41"/>
  <c r="C322" i="41"/>
  <c r="C263" i="41"/>
  <c r="C283" i="41"/>
  <c r="C247" i="41"/>
  <c r="C248" i="41"/>
  <c r="C265" i="41"/>
  <c r="C318" i="41"/>
  <c r="C321" i="40"/>
  <c r="C322" i="40"/>
  <c r="C301" i="40"/>
  <c r="C302" i="40"/>
  <c r="C300" i="40"/>
  <c r="C303" i="40"/>
  <c r="C284" i="40"/>
  <c r="C283" i="40"/>
  <c r="C281" i="40"/>
  <c r="C282" i="40"/>
  <c r="C252" i="40"/>
  <c r="C251" i="40"/>
  <c r="C231" i="40"/>
  <c r="C232" i="40"/>
  <c r="C233" i="40"/>
  <c r="C211" i="40"/>
  <c r="C193" i="40"/>
  <c r="C194" i="40"/>
  <c r="C195" i="40"/>
  <c r="C152" i="40"/>
  <c r="C120" i="40"/>
  <c r="C101" i="40"/>
  <c r="C102" i="40"/>
  <c r="C82" i="40"/>
  <c r="C60" i="40"/>
  <c r="C61" i="40"/>
  <c r="C42" i="40"/>
  <c r="C43" i="40"/>
  <c r="C45" i="40"/>
  <c r="C46" i="40"/>
  <c r="C24" i="40"/>
  <c r="C25" i="40"/>
  <c r="C26" i="40"/>
  <c r="C4" i="40"/>
  <c r="C5" i="40"/>
  <c r="C100" i="40"/>
  <c r="C119" i="40"/>
  <c r="C139" i="40"/>
  <c r="C250" i="40"/>
  <c r="C267" i="40"/>
  <c r="C320" i="40"/>
  <c r="C134" i="40"/>
  <c r="C135" i="40"/>
  <c r="C97" i="40"/>
  <c r="C136" i="40"/>
  <c r="C155" i="40"/>
  <c r="C247" i="40"/>
  <c r="C264" i="40"/>
  <c r="C8" i="40"/>
  <c r="C78" i="40"/>
  <c r="C98" i="40"/>
  <c r="C117" i="40"/>
  <c r="C137" i="40"/>
  <c r="C156" i="40"/>
  <c r="C229" i="40"/>
  <c r="C248" i="40"/>
  <c r="C265" i="40"/>
  <c r="C318" i="40"/>
  <c r="C6" i="40"/>
  <c r="C115" i="40"/>
  <c r="C154" i="40"/>
  <c r="C263" i="40"/>
  <c r="C7" i="40"/>
  <c r="C116" i="40"/>
  <c r="C321" i="39"/>
  <c r="C322" i="39"/>
  <c r="C300" i="39"/>
  <c r="C301" i="39"/>
  <c r="C302" i="39"/>
  <c r="C303" i="39"/>
  <c r="C281" i="39"/>
  <c r="C282" i="39"/>
  <c r="C283" i="39"/>
  <c r="C250" i="39"/>
  <c r="C251" i="39"/>
  <c r="C252" i="39"/>
  <c r="C233" i="39"/>
  <c r="C234" i="39"/>
  <c r="C214" i="39"/>
  <c r="C211" i="39"/>
  <c r="C212" i="39"/>
  <c r="C215" i="39"/>
  <c r="C213" i="39"/>
  <c r="C195" i="39"/>
  <c r="C196" i="39"/>
  <c r="C191" i="39"/>
  <c r="C101" i="39"/>
  <c r="C102" i="39"/>
  <c r="C100" i="39"/>
  <c r="C61" i="39"/>
  <c r="C62" i="39"/>
  <c r="C64" i="39"/>
  <c r="C60" i="39"/>
  <c r="C63" i="39"/>
  <c r="C44" i="39"/>
  <c r="C45" i="39"/>
  <c r="C41" i="39"/>
  <c r="C46" i="39"/>
  <c r="C42" i="39"/>
  <c r="C23" i="39"/>
  <c r="C25" i="39"/>
  <c r="C24" i="39"/>
  <c r="C26" i="39"/>
  <c r="C22" i="39"/>
  <c r="C139" i="39"/>
  <c r="C267" i="39"/>
  <c r="C5" i="39"/>
  <c r="C152" i="39"/>
  <c r="C134" i="39"/>
  <c r="C153" i="39"/>
  <c r="C135" i="39"/>
  <c r="C263" i="39"/>
  <c r="C97" i="39"/>
  <c r="C155" i="39"/>
  <c r="C247" i="39"/>
  <c r="C264" i="39"/>
  <c r="C8" i="39"/>
  <c r="C78" i="39"/>
  <c r="C98" i="39"/>
  <c r="C117" i="39"/>
  <c r="C137" i="39"/>
  <c r="C156" i="39"/>
  <c r="C229" i="39"/>
  <c r="C248" i="39"/>
  <c r="C265" i="39"/>
  <c r="C318" i="39"/>
  <c r="C4" i="39"/>
  <c r="C6" i="39"/>
  <c r="C115" i="39"/>
  <c r="C154" i="39"/>
  <c r="C7" i="39"/>
  <c r="C116" i="39"/>
  <c r="C136" i="39"/>
  <c r="C249" i="36"/>
  <c r="C210" i="36"/>
  <c r="C211" i="36"/>
  <c r="C191" i="36"/>
  <c r="C192" i="36"/>
  <c r="C196" i="36"/>
  <c r="C81" i="36"/>
  <c r="C78" i="36"/>
  <c r="C79" i="36"/>
  <c r="C82" i="36"/>
  <c r="C80" i="36"/>
  <c r="C59" i="36"/>
  <c r="C60" i="36"/>
  <c r="C251" i="36"/>
  <c r="C250" i="36"/>
  <c r="C234" i="36"/>
  <c r="C230" i="36"/>
  <c r="C231" i="36"/>
  <c r="C232" i="36"/>
  <c r="C212" i="36"/>
  <c r="C194" i="36"/>
  <c r="C157" i="36"/>
  <c r="C138" i="36"/>
  <c r="C139" i="36"/>
  <c r="C100" i="36"/>
  <c r="C99" i="36"/>
  <c r="C102" i="36"/>
  <c r="C101" i="36"/>
  <c r="C97" i="36"/>
  <c r="C61" i="36"/>
  <c r="C46" i="36"/>
  <c r="C43" i="36"/>
  <c r="C44" i="36"/>
  <c r="C41" i="36"/>
  <c r="C42" i="36"/>
  <c r="C9" i="36"/>
  <c r="C320" i="36"/>
  <c r="C301" i="36"/>
  <c r="C321" i="36"/>
  <c r="C152" i="36"/>
  <c r="C173" i="36"/>
  <c r="C193" i="36"/>
  <c r="C213" i="36"/>
  <c r="C233" i="36"/>
  <c r="C252" i="36"/>
  <c r="C281" i="36"/>
  <c r="C302" i="36"/>
  <c r="C322" i="36"/>
  <c r="C119" i="36"/>
  <c r="C120" i="36"/>
  <c r="C172" i="36"/>
  <c r="C62" i="36"/>
  <c r="C24" i="36"/>
  <c r="C63" i="36"/>
  <c r="C134" i="36"/>
  <c r="C153" i="36"/>
  <c r="C174" i="36"/>
  <c r="C214" i="36"/>
  <c r="C282" i="36"/>
  <c r="C303" i="36"/>
  <c r="C266" i="36"/>
  <c r="C300" i="36"/>
  <c r="C22" i="36"/>
  <c r="C4" i="36"/>
  <c r="C23" i="36"/>
  <c r="C5" i="36"/>
  <c r="C6" i="36"/>
  <c r="C25" i="36"/>
  <c r="C115" i="36"/>
  <c r="C135" i="36"/>
  <c r="C154" i="36"/>
  <c r="C175" i="36"/>
  <c r="C263" i="36"/>
  <c r="C283" i="36"/>
  <c r="C118" i="36"/>
  <c r="C267" i="36"/>
  <c r="C7" i="36"/>
  <c r="C26" i="36"/>
  <c r="C116" i="36"/>
  <c r="C136" i="36"/>
  <c r="C155" i="36"/>
  <c r="C176" i="36"/>
  <c r="C264" i="36"/>
  <c r="C284" i="36"/>
  <c r="C318" i="36"/>
  <c r="C303" i="5"/>
  <c r="C266" i="5"/>
  <c r="C267" i="5"/>
  <c r="C4" i="5"/>
  <c r="C8" i="5"/>
  <c r="C59" i="5"/>
  <c r="C137" i="5"/>
  <c r="C62" i="5"/>
  <c r="C64" i="5"/>
  <c r="C61" i="5"/>
  <c r="C139" i="5"/>
  <c r="C6" i="5"/>
  <c r="C7" i="5"/>
  <c r="C9" i="5"/>
  <c r="C83" i="5"/>
  <c r="C5" i="5"/>
  <c r="C196" i="5"/>
  <c r="C134" i="5"/>
  <c r="C174" i="5"/>
  <c r="C230" i="5"/>
  <c r="C102" i="5"/>
  <c r="C27" i="5"/>
  <c r="C80" i="5"/>
  <c r="C135" i="5"/>
  <c r="C175" i="5"/>
  <c r="C231" i="5"/>
  <c r="C194" i="5"/>
  <c r="C173" i="5"/>
  <c r="C81" i="5"/>
  <c r="C177" i="5"/>
  <c r="C41" i="5"/>
  <c r="C115" i="5"/>
  <c r="C42" i="5"/>
  <c r="C210" i="5"/>
  <c r="C43" i="5"/>
  <c r="C97" i="5"/>
  <c r="C117" i="5"/>
  <c r="C211" i="5"/>
  <c r="C23" i="5"/>
  <c r="C44" i="5"/>
  <c r="C98" i="5"/>
  <c r="C118" i="5"/>
  <c r="C191" i="5"/>
  <c r="C212" i="5"/>
  <c r="C116" i="5"/>
  <c r="C24" i="5"/>
  <c r="C78" i="5"/>
  <c r="C99" i="5"/>
  <c r="C192" i="5"/>
  <c r="C264" i="5"/>
  <c r="C25" i="5"/>
  <c r="C229" i="5"/>
  <c r="C319" i="5"/>
  <c r="C320" i="5"/>
  <c r="C301" i="5"/>
  <c r="C302" i="5"/>
  <c r="C282" i="5"/>
  <c r="C283" i="5"/>
  <c r="C265" i="5"/>
  <c r="C248" i="5"/>
  <c r="C249" i="5"/>
  <c r="C250" i="5"/>
  <c r="C247" i="5"/>
  <c r="C232" i="5"/>
  <c r="C213" i="5"/>
  <c r="C152" i="5"/>
  <c r="C153" i="5"/>
  <c r="C154" i="5"/>
  <c r="C155" i="5"/>
</calcChain>
</file>

<file path=xl/sharedStrings.xml><?xml version="1.0" encoding="utf-8"?>
<sst xmlns="http://schemas.openxmlformats.org/spreadsheetml/2006/main" count="7193" uniqueCount="154">
  <si>
    <t>SITE</t>
  </si>
  <si>
    <t>Casa de Vida</t>
  </si>
  <si>
    <t>East</t>
  </si>
  <si>
    <t>Grant</t>
  </si>
  <si>
    <t>Hope Center</t>
  </si>
  <si>
    <t>LFC Transitional (Milagro, Fairview, Amparo)</t>
  </si>
  <si>
    <t>Main</t>
  </si>
  <si>
    <t>Mountain</t>
  </si>
  <si>
    <t>RAPP</t>
  </si>
  <si>
    <t>SEABHS--CDE</t>
  </si>
  <si>
    <t>SEABHS--Douglas</t>
  </si>
  <si>
    <t>SEABHS--Safford</t>
  </si>
  <si>
    <t>SEABHS--Sierra Vista</t>
  </si>
  <si>
    <t>Southwest</t>
  </si>
  <si>
    <t>Satisfied With Services</t>
  </si>
  <si>
    <t>Percent</t>
  </si>
  <si>
    <t>Number of Respondents</t>
  </si>
  <si>
    <t>Did Not Answer</t>
  </si>
  <si>
    <t>Strongly Disagree</t>
  </si>
  <si>
    <t>Disagree</t>
  </si>
  <si>
    <t>Neither Agree Nor Disagree</t>
  </si>
  <si>
    <t>Agree</t>
  </si>
  <si>
    <t>Strongly Agree</t>
  </si>
  <si>
    <t>Helped</t>
  </si>
  <si>
    <t>Needs Met Telehealth</t>
  </si>
  <si>
    <t>Face to Face</t>
  </si>
  <si>
    <t>Staff Care</t>
  </si>
  <si>
    <t>Location</t>
  </si>
  <si>
    <t>Wait Time</t>
  </si>
  <si>
    <t>Culture</t>
  </si>
  <si>
    <t>Spirituality</t>
  </si>
  <si>
    <t>My Language</t>
  </si>
  <si>
    <t>Include Others</t>
  </si>
  <si>
    <t>Treatment Team</t>
  </si>
  <si>
    <t>Feel Safe</t>
  </si>
  <si>
    <t>Facilities</t>
  </si>
  <si>
    <t>Psych Provider</t>
  </si>
  <si>
    <t>PCP</t>
  </si>
  <si>
    <t>New Clients: First Appt</t>
  </si>
  <si>
    <t>New Clients: Time</t>
  </si>
  <si>
    <t>Prefer to Receive Services</t>
  </si>
  <si>
    <t>In Person</t>
  </si>
  <si>
    <t>On the Phone</t>
  </si>
  <si>
    <t>Telehealth</t>
  </si>
  <si>
    <t xml:space="preserve">In the Last Year </t>
  </si>
  <si>
    <t>Jail</t>
  </si>
  <si>
    <t>Psychiatric Inpatient</t>
  </si>
  <si>
    <t>Medical Inpatient</t>
  </si>
  <si>
    <t>Homeless</t>
  </si>
  <si>
    <t>Residential Program</t>
  </si>
  <si>
    <t>None</t>
  </si>
  <si>
    <t>Barriers</t>
  </si>
  <si>
    <t>Language barriers</t>
  </si>
  <si>
    <t>No childcare</t>
  </si>
  <si>
    <t>Family conflict</t>
  </si>
  <si>
    <t>Other</t>
  </si>
  <si>
    <t>Clinic too far from home</t>
  </si>
  <si>
    <t>No phone</t>
  </si>
  <si>
    <t>Staff not available</t>
  </si>
  <si>
    <t>Financial barriers</t>
  </si>
  <si>
    <t>Homeless or in transition</t>
  </si>
  <si>
    <t>Lack transportation</t>
  </si>
  <si>
    <t>No barriers</t>
  </si>
  <si>
    <t>Parenting Classes</t>
  </si>
  <si>
    <t>No, childcare</t>
  </si>
  <si>
    <t>No, financial</t>
  </si>
  <si>
    <t>No, transportation probs</t>
  </si>
  <si>
    <t>No, work schedule</t>
  </si>
  <si>
    <t>No, no invite</t>
  </si>
  <si>
    <t>No, lack interest</t>
  </si>
  <si>
    <t>Yes, I attend</t>
  </si>
  <si>
    <t>Age Range</t>
  </si>
  <si>
    <t>0-9</t>
  </si>
  <si>
    <t>10-18</t>
  </si>
  <si>
    <t>19-30</t>
  </si>
  <si>
    <t>31-50</t>
  </si>
  <si>
    <t>51-70</t>
  </si>
  <si>
    <t>71+</t>
  </si>
  <si>
    <t>Race</t>
  </si>
  <si>
    <t>Asian</t>
  </si>
  <si>
    <t>Native American</t>
  </si>
  <si>
    <t>Black</t>
  </si>
  <si>
    <t>White</t>
  </si>
  <si>
    <t>Hispanic/Not Hispanic</t>
  </si>
  <si>
    <t>Hispanic</t>
  </si>
  <si>
    <t>Not Hispanic</t>
  </si>
  <si>
    <t>Language</t>
  </si>
  <si>
    <t>English</t>
  </si>
  <si>
    <t>Spanish</t>
  </si>
  <si>
    <t>English + Spanish</t>
  </si>
  <si>
    <t>Magnotto House</t>
  </si>
  <si>
    <t>SEABHS--Benson</t>
  </si>
  <si>
    <t>La Paloma</t>
  </si>
  <si>
    <t>CFC</t>
  </si>
  <si>
    <t>SEABHS--Willcox</t>
  </si>
  <si>
    <t>Cielos</t>
  </si>
  <si>
    <t>SEABHS--Inman House</t>
  </si>
  <si>
    <t>LFC Transitional</t>
  </si>
  <si>
    <t>No Site Listed</t>
  </si>
  <si>
    <t>Uncomfortable????</t>
  </si>
  <si>
    <t>Overall Score</t>
  </si>
  <si>
    <t>Do clients understand the question?</t>
  </si>
  <si>
    <t>Do they understand the question?</t>
  </si>
  <si>
    <t>Do we need a family question?</t>
  </si>
  <si>
    <t>Preventing Homlessness???</t>
  </si>
  <si>
    <t>Family services question?</t>
  </si>
  <si>
    <t>ID</t>
  </si>
  <si>
    <t>Spanish Survey</t>
  </si>
  <si>
    <t>Adult/Child</t>
  </si>
  <si>
    <t>Psych</t>
  </si>
  <si>
    <t>Hosp Med</t>
  </si>
  <si>
    <t>Res</t>
  </si>
  <si>
    <t>Lack trans</t>
  </si>
  <si>
    <t>Too far</t>
  </si>
  <si>
    <t>Staff not av.</t>
  </si>
  <si>
    <t>Not my lang</t>
  </si>
  <si>
    <t>Financial</t>
  </si>
  <si>
    <t>Family conflicts</t>
  </si>
  <si>
    <t>Parenting classes</t>
  </si>
  <si>
    <t>Advisory Council</t>
  </si>
  <si>
    <t>Permission</t>
  </si>
  <si>
    <t>Satisfied with services</t>
  </si>
  <si>
    <t>Needs met telehealth</t>
  </si>
  <si>
    <t>Face to face</t>
  </si>
  <si>
    <t>Staff care</t>
  </si>
  <si>
    <t>Wait time</t>
  </si>
  <si>
    <t>Spiritual</t>
  </si>
  <si>
    <t>My language</t>
  </si>
  <si>
    <t>Treatment team</t>
  </si>
  <si>
    <t>Feel safe</t>
  </si>
  <si>
    <t>Facility</t>
  </si>
  <si>
    <t>Psych provider</t>
  </si>
  <si>
    <t>NEW CLIENTS: first appt</t>
  </si>
  <si>
    <t>NEW CLIENTS: time</t>
  </si>
  <si>
    <t>Hisp</t>
  </si>
  <si>
    <t>Lang1</t>
  </si>
  <si>
    <t xml:space="preserve">Lang2 </t>
  </si>
  <si>
    <t>Adult</t>
  </si>
  <si>
    <t>Yes</t>
  </si>
  <si>
    <t>black</t>
  </si>
  <si>
    <t>english</t>
  </si>
  <si>
    <t>No</t>
  </si>
  <si>
    <t>white</t>
  </si>
  <si>
    <t>Child</t>
  </si>
  <si>
    <t>adult</t>
  </si>
  <si>
    <t>spanish</t>
  </si>
  <si>
    <t>native am</t>
  </si>
  <si>
    <t>other</t>
  </si>
  <si>
    <t>sign</t>
  </si>
  <si>
    <t>asian</t>
  </si>
  <si>
    <t>child</t>
  </si>
  <si>
    <t>german</t>
  </si>
  <si>
    <t>Sonora House</t>
  </si>
  <si>
    <t>arabic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</si>
</sst>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9E1F2"/>
        <bgColor rgb="FFD9E1F2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rgb="FF8EA9DB"/>
      </top>
      <bottom style="thin">
        <color rgb="FF8EA9DB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/>
    <xf numFmtId="0" fontId="0" fillId="2" borderId="0" xfId="0" applyFill="1"/>
    <xf numFmtId="49" fontId="0" fillId="0" borderId="0" xfId="0" applyNumberFormat="1"/>
    <xf numFmtId="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0" fontId="2" fillId="3" borderId="0" xfId="0" applyFont="1" applyFill="1"/>
    <xf numFmtId="0" fontId="0" fillId="0" borderId="2" xfId="0" applyBorder="1"/>
    <xf numFmtId="0" fontId="1" fillId="0" borderId="3" xfId="0" applyFont="1" applyBorder="1"/>
    <xf numFmtId="0" fontId="0" fillId="4" borderId="0" xfId="0" applyFill="1"/>
    <xf numFmtId="9" fontId="0" fillId="4" borderId="0" xfId="0" applyNumberFormat="1" applyFill="1"/>
    <xf numFmtId="0" fontId="0" fillId="4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.xml"/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.xml"/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.xml"/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.xml"/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.xml"/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.xml"/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.xml"/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.xml"/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.xml"/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.xml"/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.xml"/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.xml"/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.xml"/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.xml"/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.xml"/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.xml"/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.xml"/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.xml"/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.xml"/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7.xml"/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8.xml"/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9.xml"/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0.xml"/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1.xml"/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2.xml"/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3.xml"/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4.xml"/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5.xml"/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6.xml"/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7.xml"/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8.xml"/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9.xml"/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0.xml"/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1.xml"/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2.xml"/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3.xml"/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4.xml"/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5.xml"/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6.xml"/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7.xml"/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8.xml"/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9.xml"/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0.xml"/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1.xml"/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2.xml"/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3.xml"/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4.xml"/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5.xml"/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6.xml"/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7.xml"/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8.xml"/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9.xml"/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0.xml"/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1.xml"/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2.xml"/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3.xml"/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4.xml"/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5.xml"/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6.xml"/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7.xml"/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8.xml"/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9.xml"/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0.xml"/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1.xml"/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2.xml"/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3.xml"/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4.xml"/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5.xml"/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6.xml"/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7.xml"/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8.xml"/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9.xml"/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0.xml"/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1.xml"/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2.xml"/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3.xml"/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4.xml"/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5.xml"/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6.xml"/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7.xml"/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1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8.xml"/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1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9.xml"/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1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0.xml"/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_rels/chart1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1.xml"/><Relationship Id="rId2" Type="http://schemas.microsoft.com/office/2011/relationships/chartColorStyle" Target="colors121.xml"/><Relationship Id="rId1" Type="http://schemas.microsoft.com/office/2011/relationships/chartStyle" Target="style121.xml"/></Relationships>
</file>

<file path=xl/charts/_rels/chart1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2.xml"/><Relationship Id="rId2" Type="http://schemas.microsoft.com/office/2011/relationships/chartColorStyle" Target="colors122.xml"/><Relationship Id="rId1" Type="http://schemas.microsoft.com/office/2011/relationships/chartStyle" Target="style122.xml"/></Relationships>
</file>

<file path=xl/charts/_rels/chart1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3.xml"/><Relationship Id="rId2" Type="http://schemas.microsoft.com/office/2011/relationships/chartColorStyle" Target="colors123.xml"/><Relationship Id="rId1" Type="http://schemas.microsoft.com/office/2011/relationships/chartStyle" Target="style123.xml"/></Relationships>
</file>

<file path=xl/charts/_rels/chart1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4.xml"/><Relationship Id="rId2" Type="http://schemas.microsoft.com/office/2011/relationships/chartColorStyle" Target="colors124.xml"/><Relationship Id="rId1" Type="http://schemas.microsoft.com/office/2011/relationships/chartStyle" Target="style124.xml"/></Relationships>
</file>

<file path=xl/charts/_rels/chart1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5.xml"/><Relationship Id="rId2" Type="http://schemas.microsoft.com/office/2011/relationships/chartColorStyle" Target="colors125.xml"/><Relationship Id="rId1" Type="http://schemas.microsoft.com/office/2011/relationships/chartStyle" Target="style125.xml"/></Relationships>
</file>

<file path=xl/charts/_rels/chart1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6.xml"/><Relationship Id="rId2" Type="http://schemas.microsoft.com/office/2011/relationships/chartColorStyle" Target="colors126.xml"/><Relationship Id="rId1" Type="http://schemas.microsoft.com/office/2011/relationships/chartStyle" Target="style126.xml"/></Relationships>
</file>

<file path=xl/charts/_rels/chart1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7.xml"/><Relationship Id="rId2" Type="http://schemas.microsoft.com/office/2011/relationships/chartColorStyle" Target="colors127.xml"/><Relationship Id="rId1" Type="http://schemas.microsoft.com/office/2011/relationships/chartStyle" Target="style127.xml"/></Relationships>
</file>

<file path=xl/charts/_rels/chart1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8.xml"/><Relationship Id="rId2" Type="http://schemas.microsoft.com/office/2011/relationships/chartColorStyle" Target="colors128.xml"/><Relationship Id="rId1" Type="http://schemas.microsoft.com/office/2011/relationships/chartStyle" Target="style128.xml"/></Relationships>
</file>

<file path=xl/charts/_rels/chart1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9.xml"/><Relationship Id="rId2" Type="http://schemas.microsoft.com/office/2011/relationships/chartColorStyle" Target="colors129.xml"/><Relationship Id="rId1" Type="http://schemas.microsoft.com/office/2011/relationships/chartStyle" Target="style129.xml"/></Relationships>
</file>

<file path=xl/charts/_rels/chart1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0.xml"/><Relationship Id="rId2" Type="http://schemas.microsoft.com/office/2011/relationships/chartColorStyle" Target="colors130.xml"/><Relationship Id="rId1" Type="http://schemas.microsoft.com/office/2011/relationships/chartStyle" Target="style130.xml"/></Relationships>
</file>

<file path=xl/charts/_rels/chart1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1.xml"/><Relationship Id="rId2" Type="http://schemas.microsoft.com/office/2011/relationships/chartColorStyle" Target="colors131.xml"/><Relationship Id="rId1" Type="http://schemas.microsoft.com/office/2011/relationships/chartStyle" Target="style131.xml"/></Relationships>
</file>

<file path=xl/charts/_rels/chart1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2.xml"/><Relationship Id="rId2" Type="http://schemas.microsoft.com/office/2011/relationships/chartColorStyle" Target="colors132.xml"/><Relationship Id="rId1" Type="http://schemas.microsoft.com/office/2011/relationships/chartStyle" Target="style132.xml"/></Relationships>
</file>

<file path=xl/charts/_rels/chart1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3.xml"/><Relationship Id="rId2" Type="http://schemas.microsoft.com/office/2011/relationships/chartColorStyle" Target="colors133.xml"/><Relationship Id="rId1" Type="http://schemas.microsoft.com/office/2011/relationships/chartStyle" Target="style133.xml"/></Relationships>
</file>

<file path=xl/charts/_rels/chart1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4.xml"/><Relationship Id="rId2" Type="http://schemas.microsoft.com/office/2011/relationships/chartColorStyle" Target="colors134.xml"/><Relationship Id="rId1" Type="http://schemas.microsoft.com/office/2011/relationships/chartStyle" Target="style134.xml"/></Relationships>
</file>

<file path=xl/charts/_rels/chart1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5.xml"/><Relationship Id="rId2" Type="http://schemas.microsoft.com/office/2011/relationships/chartColorStyle" Target="colors135.xml"/><Relationship Id="rId1" Type="http://schemas.microsoft.com/office/2011/relationships/chartStyle" Target="style135.xml"/></Relationships>
</file>

<file path=xl/charts/_rels/chart1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6.xml"/><Relationship Id="rId2" Type="http://schemas.microsoft.com/office/2011/relationships/chartColorStyle" Target="colors136.xml"/><Relationship Id="rId1" Type="http://schemas.microsoft.com/office/2011/relationships/chartStyle" Target="style136.xml"/></Relationships>
</file>

<file path=xl/charts/_rels/chart1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7.xml"/><Relationship Id="rId2" Type="http://schemas.microsoft.com/office/2011/relationships/chartColorStyle" Target="colors137.xml"/><Relationship Id="rId1" Type="http://schemas.microsoft.com/office/2011/relationships/chartStyle" Target="style137.xml"/></Relationships>
</file>

<file path=xl/charts/_rels/chart1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8.xml"/><Relationship Id="rId2" Type="http://schemas.microsoft.com/office/2011/relationships/chartColorStyle" Target="colors138.xml"/><Relationship Id="rId1" Type="http://schemas.microsoft.com/office/2011/relationships/chartStyle" Target="style138.xml"/></Relationships>
</file>

<file path=xl/charts/_rels/chart1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9.xml"/><Relationship Id="rId2" Type="http://schemas.microsoft.com/office/2011/relationships/chartColorStyle" Target="colors139.xml"/><Relationship Id="rId1" Type="http://schemas.microsoft.com/office/2011/relationships/chartStyle" Target="style139.xml"/></Relationships>
</file>

<file path=xl/charts/_rels/chart1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0.xml"/><Relationship Id="rId2" Type="http://schemas.microsoft.com/office/2011/relationships/chartColorStyle" Target="colors140.xml"/><Relationship Id="rId1" Type="http://schemas.microsoft.com/office/2011/relationships/chartStyle" Target="style140.xml"/></Relationships>
</file>

<file path=xl/charts/_rels/chart14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1.xml"/><Relationship Id="rId2" Type="http://schemas.microsoft.com/office/2011/relationships/chartColorStyle" Target="colors141.xml"/><Relationship Id="rId1" Type="http://schemas.microsoft.com/office/2011/relationships/chartStyle" Target="style141.xml"/></Relationships>
</file>

<file path=xl/charts/_rels/chart1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2.xml"/><Relationship Id="rId2" Type="http://schemas.microsoft.com/office/2011/relationships/chartColorStyle" Target="colors142.xml"/><Relationship Id="rId1" Type="http://schemas.microsoft.com/office/2011/relationships/chartStyle" Target="style142.xml"/></Relationships>
</file>

<file path=xl/charts/_rels/chart1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3.xml"/><Relationship Id="rId2" Type="http://schemas.microsoft.com/office/2011/relationships/chartColorStyle" Target="colors143.xml"/><Relationship Id="rId1" Type="http://schemas.microsoft.com/office/2011/relationships/chartStyle" Target="style143.xml"/></Relationships>
</file>

<file path=xl/charts/_rels/chart1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4.xml"/><Relationship Id="rId2" Type="http://schemas.microsoft.com/office/2011/relationships/chartColorStyle" Target="colors144.xml"/><Relationship Id="rId1" Type="http://schemas.microsoft.com/office/2011/relationships/chartStyle" Target="style144.xml"/></Relationships>
</file>

<file path=xl/charts/_rels/chart1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5.xml"/><Relationship Id="rId2" Type="http://schemas.microsoft.com/office/2011/relationships/chartColorStyle" Target="colors145.xml"/><Relationship Id="rId1" Type="http://schemas.microsoft.com/office/2011/relationships/chartStyle" Target="style145.xml"/></Relationships>
</file>

<file path=xl/charts/_rels/chart1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6.xml"/><Relationship Id="rId2" Type="http://schemas.microsoft.com/office/2011/relationships/chartColorStyle" Target="colors146.xml"/><Relationship Id="rId1" Type="http://schemas.microsoft.com/office/2011/relationships/chartStyle" Target="style146.xml"/></Relationships>
</file>

<file path=xl/charts/_rels/chart1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7.xml"/><Relationship Id="rId2" Type="http://schemas.microsoft.com/office/2011/relationships/chartColorStyle" Target="colors147.xml"/><Relationship Id="rId1" Type="http://schemas.microsoft.com/office/2011/relationships/chartStyle" Target="style147.xml"/></Relationships>
</file>

<file path=xl/charts/_rels/chart14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8.xml"/><Relationship Id="rId2" Type="http://schemas.microsoft.com/office/2011/relationships/chartColorStyle" Target="colors148.xml"/><Relationship Id="rId1" Type="http://schemas.microsoft.com/office/2011/relationships/chartStyle" Target="style148.xml"/></Relationships>
</file>

<file path=xl/charts/_rels/chart14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9.xml"/><Relationship Id="rId2" Type="http://schemas.microsoft.com/office/2011/relationships/chartColorStyle" Target="colors149.xml"/><Relationship Id="rId1" Type="http://schemas.microsoft.com/office/2011/relationships/chartStyle" Target="style149.xml"/></Relationships>
</file>

<file path=xl/charts/_rels/chart15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0.xml"/><Relationship Id="rId2" Type="http://schemas.microsoft.com/office/2011/relationships/chartColorStyle" Target="colors150.xml"/><Relationship Id="rId1" Type="http://schemas.microsoft.com/office/2011/relationships/chartStyle" Target="style150.xml"/></Relationships>
</file>

<file path=xl/charts/_rels/chart15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1.xml"/><Relationship Id="rId2" Type="http://schemas.microsoft.com/office/2011/relationships/chartColorStyle" Target="colors151.xml"/><Relationship Id="rId1" Type="http://schemas.microsoft.com/office/2011/relationships/chartStyle" Target="style151.xml"/></Relationships>
</file>

<file path=xl/charts/_rels/chart15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2.xml"/><Relationship Id="rId2" Type="http://schemas.microsoft.com/office/2011/relationships/chartColorStyle" Target="colors152.xml"/><Relationship Id="rId1" Type="http://schemas.microsoft.com/office/2011/relationships/chartStyle" Target="style152.xml"/></Relationships>
</file>

<file path=xl/charts/_rels/chart15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3.xml"/><Relationship Id="rId2" Type="http://schemas.microsoft.com/office/2011/relationships/chartColorStyle" Target="colors153.xml"/><Relationship Id="rId1" Type="http://schemas.microsoft.com/office/2011/relationships/chartStyle" Target="style153.xml"/></Relationships>
</file>

<file path=xl/charts/_rels/chart15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4.xml"/><Relationship Id="rId2" Type="http://schemas.microsoft.com/office/2011/relationships/chartColorStyle" Target="colors154.xml"/><Relationship Id="rId1" Type="http://schemas.microsoft.com/office/2011/relationships/chartStyle" Target="style154.xml"/></Relationships>
</file>

<file path=xl/charts/_rels/chart15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5.xml"/><Relationship Id="rId2" Type="http://schemas.microsoft.com/office/2011/relationships/chartColorStyle" Target="colors155.xml"/><Relationship Id="rId1" Type="http://schemas.microsoft.com/office/2011/relationships/chartStyle" Target="style155.xml"/></Relationships>
</file>

<file path=xl/charts/_rels/chart15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6.xml"/><Relationship Id="rId2" Type="http://schemas.microsoft.com/office/2011/relationships/chartColorStyle" Target="colors156.xml"/><Relationship Id="rId1" Type="http://schemas.microsoft.com/office/2011/relationships/chartStyle" Target="style156.xml"/></Relationships>
</file>

<file path=xl/charts/_rels/chart15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7.xml"/><Relationship Id="rId2" Type="http://schemas.microsoft.com/office/2011/relationships/chartColorStyle" Target="colors157.xml"/><Relationship Id="rId1" Type="http://schemas.microsoft.com/office/2011/relationships/chartStyle" Target="style157.xml"/></Relationships>
</file>

<file path=xl/charts/_rels/chart15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8.xml"/><Relationship Id="rId2" Type="http://schemas.microsoft.com/office/2011/relationships/chartColorStyle" Target="colors158.xml"/><Relationship Id="rId1" Type="http://schemas.microsoft.com/office/2011/relationships/chartStyle" Target="style158.xml"/></Relationships>
</file>

<file path=xl/charts/_rels/chart15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9.xml"/><Relationship Id="rId2" Type="http://schemas.microsoft.com/office/2011/relationships/chartColorStyle" Target="colors159.xml"/><Relationship Id="rId1" Type="http://schemas.microsoft.com/office/2011/relationships/chartStyle" Target="style159.xml"/></Relationships>
</file>

<file path=xl/charts/_rels/chart16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0.xml"/><Relationship Id="rId2" Type="http://schemas.microsoft.com/office/2011/relationships/chartColorStyle" Target="colors160.xml"/><Relationship Id="rId1" Type="http://schemas.microsoft.com/office/2011/relationships/chartStyle" Target="style160.xml"/></Relationships>
</file>

<file path=xl/charts/_rels/chart16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1.xml"/><Relationship Id="rId2" Type="http://schemas.microsoft.com/office/2011/relationships/chartColorStyle" Target="colors161.xml"/><Relationship Id="rId1" Type="http://schemas.microsoft.com/office/2011/relationships/chartStyle" Target="style161.xml"/></Relationships>
</file>

<file path=xl/charts/_rels/chart16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2.xml"/><Relationship Id="rId2" Type="http://schemas.microsoft.com/office/2011/relationships/chartColorStyle" Target="colors162.xml"/><Relationship Id="rId1" Type="http://schemas.microsoft.com/office/2011/relationships/chartStyle" Target="style162.xml"/></Relationships>
</file>

<file path=xl/charts/_rels/chart16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3.xml"/><Relationship Id="rId2" Type="http://schemas.microsoft.com/office/2011/relationships/chartColorStyle" Target="colors163.xml"/><Relationship Id="rId1" Type="http://schemas.microsoft.com/office/2011/relationships/chartStyle" Target="style163.xml"/></Relationships>
</file>

<file path=xl/charts/_rels/chart16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4.xml"/><Relationship Id="rId2" Type="http://schemas.microsoft.com/office/2011/relationships/chartColorStyle" Target="colors164.xml"/><Relationship Id="rId1" Type="http://schemas.microsoft.com/office/2011/relationships/chartStyle" Target="style164.xml"/></Relationships>
</file>

<file path=xl/charts/_rels/chart16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5.xml"/><Relationship Id="rId2" Type="http://schemas.microsoft.com/office/2011/relationships/chartColorStyle" Target="colors165.xml"/><Relationship Id="rId1" Type="http://schemas.microsoft.com/office/2011/relationships/chartStyle" Target="style165.xml"/></Relationships>
</file>

<file path=xl/charts/_rels/chart16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6.xml"/><Relationship Id="rId2" Type="http://schemas.microsoft.com/office/2011/relationships/chartColorStyle" Target="colors166.xml"/><Relationship Id="rId1" Type="http://schemas.microsoft.com/office/2011/relationships/chartStyle" Target="style166.xml"/></Relationships>
</file>

<file path=xl/charts/_rels/chart16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7.xml"/><Relationship Id="rId2" Type="http://schemas.microsoft.com/office/2011/relationships/chartColorStyle" Target="colors167.xml"/><Relationship Id="rId1" Type="http://schemas.microsoft.com/office/2011/relationships/chartStyle" Target="style167.xml"/></Relationships>
</file>

<file path=xl/charts/_rels/chart16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8.xml"/><Relationship Id="rId2" Type="http://schemas.microsoft.com/office/2011/relationships/chartColorStyle" Target="colors168.xml"/><Relationship Id="rId1" Type="http://schemas.microsoft.com/office/2011/relationships/chartStyle" Target="style168.xml"/></Relationships>
</file>

<file path=xl/charts/_rels/chart16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9.xml"/><Relationship Id="rId2" Type="http://schemas.microsoft.com/office/2011/relationships/chartColorStyle" Target="colors169.xml"/><Relationship Id="rId1" Type="http://schemas.microsoft.com/office/2011/relationships/chartStyle" Target="style169.xml"/></Relationships>
</file>

<file path=xl/charts/_rels/chart17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0.xml"/><Relationship Id="rId2" Type="http://schemas.microsoft.com/office/2011/relationships/chartColorStyle" Target="colors170.xml"/><Relationship Id="rId1" Type="http://schemas.microsoft.com/office/2011/relationships/chartStyle" Target="style170.xml"/></Relationships>
</file>

<file path=xl/charts/_rels/chart17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1.xml"/><Relationship Id="rId2" Type="http://schemas.microsoft.com/office/2011/relationships/chartColorStyle" Target="colors171.xml"/><Relationship Id="rId1" Type="http://schemas.microsoft.com/office/2011/relationships/chartStyle" Target="style171.xml"/></Relationships>
</file>

<file path=xl/charts/_rels/chart17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2.xml"/><Relationship Id="rId2" Type="http://schemas.microsoft.com/office/2011/relationships/chartColorStyle" Target="colors172.xml"/><Relationship Id="rId1" Type="http://schemas.microsoft.com/office/2011/relationships/chartStyle" Target="style172.xml"/></Relationships>
</file>

<file path=xl/charts/_rels/chart17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3.xml"/><Relationship Id="rId2" Type="http://schemas.microsoft.com/office/2011/relationships/chartColorStyle" Target="colors173.xml"/><Relationship Id="rId1" Type="http://schemas.microsoft.com/office/2011/relationships/chartStyle" Target="style173.xml"/></Relationships>
</file>

<file path=xl/charts/_rels/chart17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4.xml"/><Relationship Id="rId2" Type="http://schemas.microsoft.com/office/2011/relationships/chartColorStyle" Target="colors174.xml"/><Relationship Id="rId1" Type="http://schemas.microsoft.com/office/2011/relationships/chartStyle" Target="style174.xml"/></Relationships>
</file>

<file path=xl/charts/_rels/chart17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5.xml"/><Relationship Id="rId2" Type="http://schemas.microsoft.com/office/2011/relationships/chartColorStyle" Target="colors175.xml"/><Relationship Id="rId1" Type="http://schemas.microsoft.com/office/2011/relationships/chartStyle" Target="style175.xml"/></Relationships>
</file>

<file path=xl/charts/_rels/chart17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6.xml"/><Relationship Id="rId2" Type="http://schemas.microsoft.com/office/2011/relationships/chartColorStyle" Target="colors176.xml"/><Relationship Id="rId1" Type="http://schemas.microsoft.com/office/2011/relationships/chartStyle" Target="style176.xml"/></Relationships>
</file>

<file path=xl/charts/_rels/chart17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7.xml"/><Relationship Id="rId2" Type="http://schemas.microsoft.com/office/2011/relationships/chartColorStyle" Target="colors177.xml"/><Relationship Id="rId1" Type="http://schemas.microsoft.com/office/2011/relationships/chartStyle" Target="style177.xml"/></Relationships>
</file>

<file path=xl/charts/_rels/chart17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8.xml"/><Relationship Id="rId2" Type="http://schemas.microsoft.com/office/2011/relationships/chartColorStyle" Target="colors178.xml"/><Relationship Id="rId1" Type="http://schemas.microsoft.com/office/2011/relationships/chartStyle" Target="style178.xml"/></Relationships>
</file>

<file path=xl/charts/_rels/chart17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9.xml"/><Relationship Id="rId2" Type="http://schemas.microsoft.com/office/2011/relationships/chartColorStyle" Target="colors179.xml"/><Relationship Id="rId1" Type="http://schemas.microsoft.com/office/2011/relationships/chartStyle" Target="style179.xml"/></Relationships>
</file>

<file path=xl/charts/_rels/chart18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0.xml"/><Relationship Id="rId2" Type="http://schemas.microsoft.com/office/2011/relationships/chartColorStyle" Target="colors180.xml"/><Relationship Id="rId1" Type="http://schemas.microsoft.com/office/2011/relationships/chartStyle" Target="style180.xml"/></Relationships>
</file>

<file path=xl/charts/_rels/chart18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1.xml"/><Relationship Id="rId2" Type="http://schemas.microsoft.com/office/2011/relationships/chartColorStyle" Target="colors181.xml"/><Relationship Id="rId1" Type="http://schemas.microsoft.com/office/2011/relationships/chartStyle" Target="style181.xml"/></Relationships>
</file>

<file path=xl/charts/_rels/chart18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2.xml"/><Relationship Id="rId2" Type="http://schemas.microsoft.com/office/2011/relationships/chartColorStyle" Target="colors182.xml"/><Relationship Id="rId1" Type="http://schemas.microsoft.com/office/2011/relationships/chartStyle" Target="style182.xml"/></Relationships>
</file>

<file path=xl/charts/_rels/chart18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3.xml"/><Relationship Id="rId2" Type="http://schemas.microsoft.com/office/2011/relationships/chartColorStyle" Target="colors183.xml"/><Relationship Id="rId1" Type="http://schemas.microsoft.com/office/2011/relationships/chartStyle" Target="style183.xml"/></Relationships>
</file>

<file path=xl/charts/_rels/chart18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4.xml"/><Relationship Id="rId2" Type="http://schemas.microsoft.com/office/2011/relationships/chartColorStyle" Target="colors184.xml"/><Relationship Id="rId1" Type="http://schemas.microsoft.com/office/2011/relationships/chartStyle" Target="style184.xml"/></Relationships>
</file>

<file path=xl/charts/_rels/chart18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5.xml"/><Relationship Id="rId2" Type="http://schemas.microsoft.com/office/2011/relationships/chartColorStyle" Target="colors185.xml"/><Relationship Id="rId1" Type="http://schemas.microsoft.com/office/2011/relationships/chartStyle" Target="style185.xml"/></Relationships>
</file>

<file path=xl/charts/_rels/chart18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6.xml"/><Relationship Id="rId2" Type="http://schemas.microsoft.com/office/2011/relationships/chartColorStyle" Target="colors186.xml"/><Relationship Id="rId1" Type="http://schemas.microsoft.com/office/2011/relationships/chartStyle" Target="style186.xml"/></Relationships>
</file>

<file path=xl/charts/_rels/chart18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7.xml"/><Relationship Id="rId2" Type="http://schemas.microsoft.com/office/2011/relationships/chartColorStyle" Target="colors187.xml"/><Relationship Id="rId1" Type="http://schemas.microsoft.com/office/2011/relationships/chartStyle" Target="style187.xml"/></Relationships>
</file>

<file path=xl/charts/_rels/chart18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8.xml"/><Relationship Id="rId2" Type="http://schemas.microsoft.com/office/2011/relationships/chartColorStyle" Target="colors188.xml"/><Relationship Id="rId1" Type="http://schemas.microsoft.com/office/2011/relationships/chartStyle" Target="style188.xml"/></Relationships>
</file>

<file path=xl/charts/_rels/chart18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9.xml"/><Relationship Id="rId2" Type="http://schemas.microsoft.com/office/2011/relationships/chartColorStyle" Target="colors189.xml"/><Relationship Id="rId1" Type="http://schemas.microsoft.com/office/2011/relationships/chartStyle" Target="style189.xml"/></Relationships>
</file>

<file path=xl/charts/_rels/chart19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0.xml"/><Relationship Id="rId2" Type="http://schemas.microsoft.com/office/2011/relationships/chartColorStyle" Target="colors190.xml"/><Relationship Id="rId1" Type="http://schemas.microsoft.com/office/2011/relationships/chartStyle" Target="style190.xml"/></Relationships>
</file>

<file path=xl/charts/_rels/chart19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1.xml"/><Relationship Id="rId2" Type="http://schemas.microsoft.com/office/2011/relationships/chartColorStyle" Target="colors191.xml"/><Relationship Id="rId1" Type="http://schemas.microsoft.com/office/2011/relationships/chartStyle" Target="style191.xml"/></Relationships>
</file>

<file path=xl/charts/_rels/chart19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2.xml"/><Relationship Id="rId2" Type="http://schemas.microsoft.com/office/2011/relationships/chartColorStyle" Target="colors192.xml"/><Relationship Id="rId1" Type="http://schemas.microsoft.com/office/2011/relationships/chartStyle" Target="style192.xml"/></Relationships>
</file>

<file path=xl/charts/_rels/chart19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3.xml"/><Relationship Id="rId2" Type="http://schemas.microsoft.com/office/2011/relationships/chartColorStyle" Target="colors193.xml"/><Relationship Id="rId1" Type="http://schemas.microsoft.com/office/2011/relationships/chartStyle" Target="style193.xml"/></Relationships>
</file>

<file path=xl/charts/_rels/chart19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4.xml"/><Relationship Id="rId2" Type="http://schemas.microsoft.com/office/2011/relationships/chartColorStyle" Target="colors194.xml"/><Relationship Id="rId1" Type="http://schemas.microsoft.com/office/2011/relationships/chartStyle" Target="style194.xml"/></Relationships>
</file>

<file path=xl/charts/_rels/chart19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5.xml"/><Relationship Id="rId2" Type="http://schemas.microsoft.com/office/2011/relationships/chartColorStyle" Target="colors195.xml"/><Relationship Id="rId1" Type="http://schemas.microsoft.com/office/2011/relationships/chartStyle" Target="style195.xml"/></Relationships>
</file>

<file path=xl/charts/_rels/chart19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6.xml"/><Relationship Id="rId2" Type="http://schemas.microsoft.com/office/2011/relationships/chartColorStyle" Target="colors196.xml"/><Relationship Id="rId1" Type="http://schemas.microsoft.com/office/2011/relationships/chartStyle" Target="style196.xml"/></Relationships>
</file>

<file path=xl/charts/_rels/chart19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7.xml"/><Relationship Id="rId2" Type="http://schemas.microsoft.com/office/2011/relationships/chartColorStyle" Target="colors197.xml"/><Relationship Id="rId1" Type="http://schemas.microsoft.com/office/2011/relationships/chartStyle" Target="style197.xml"/></Relationships>
</file>

<file path=xl/charts/_rels/chart19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8.xml"/><Relationship Id="rId2" Type="http://schemas.microsoft.com/office/2011/relationships/chartColorStyle" Target="colors198.xml"/><Relationship Id="rId1" Type="http://schemas.microsoft.com/office/2011/relationships/chartStyle" Target="style198.xml"/></Relationships>
</file>

<file path=xl/charts/_rels/chart19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9.xml"/><Relationship Id="rId2" Type="http://schemas.microsoft.com/office/2011/relationships/chartColorStyle" Target="colors199.xml"/><Relationship Id="rId1" Type="http://schemas.microsoft.com/office/2011/relationships/chartStyle" Target="style199.xml"/></Relationships>
</file>

<file path=xl/charts/_rels/chart20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0.xml"/><Relationship Id="rId2" Type="http://schemas.microsoft.com/office/2011/relationships/chartColorStyle" Target="colors200.xml"/><Relationship Id="rId1" Type="http://schemas.microsoft.com/office/2011/relationships/chartStyle" Target="style200.xml"/></Relationships>
</file>

<file path=xl/charts/_rels/chart20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1.xml"/><Relationship Id="rId2" Type="http://schemas.microsoft.com/office/2011/relationships/chartColorStyle" Target="colors201.xml"/><Relationship Id="rId1" Type="http://schemas.microsoft.com/office/2011/relationships/chartStyle" Target="style201.xml"/></Relationships>
</file>

<file path=xl/charts/_rels/chart20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2.xml"/><Relationship Id="rId2" Type="http://schemas.microsoft.com/office/2011/relationships/chartColorStyle" Target="colors202.xml"/><Relationship Id="rId1" Type="http://schemas.microsoft.com/office/2011/relationships/chartStyle" Target="style202.xml"/></Relationships>
</file>

<file path=xl/charts/_rels/chart20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3.xml"/><Relationship Id="rId2" Type="http://schemas.microsoft.com/office/2011/relationships/chartColorStyle" Target="colors203.xml"/><Relationship Id="rId1" Type="http://schemas.microsoft.com/office/2011/relationships/chartStyle" Target="style203.xml"/></Relationships>
</file>

<file path=xl/charts/_rels/chart20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4.xml"/><Relationship Id="rId2" Type="http://schemas.microsoft.com/office/2011/relationships/chartColorStyle" Target="colors204.xml"/><Relationship Id="rId1" Type="http://schemas.microsoft.com/office/2011/relationships/chartStyle" Target="style204.xml"/></Relationships>
</file>

<file path=xl/charts/_rels/chart20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5.xml"/><Relationship Id="rId2" Type="http://schemas.microsoft.com/office/2011/relationships/chartColorStyle" Target="colors205.xml"/><Relationship Id="rId1" Type="http://schemas.microsoft.com/office/2011/relationships/chartStyle" Target="style205.xml"/></Relationships>
</file>

<file path=xl/charts/_rels/chart20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6.xml"/><Relationship Id="rId2" Type="http://schemas.microsoft.com/office/2011/relationships/chartColorStyle" Target="colors206.xml"/><Relationship Id="rId1" Type="http://schemas.microsoft.com/office/2011/relationships/chartStyle" Target="style206.xml"/></Relationships>
</file>

<file path=xl/charts/_rels/chart20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7.xml"/><Relationship Id="rId2" Type="http://schemas.microsoft.com/office/2011/relationships/chartColorStyle" Target="colors207.xml"/><Relationship Id="rId1" Type="http://schemas.microsoft.com/office/2011/relationships/chartStyle" Target="style207.xml"/></Relationships>
</file>

<file path=xl/charts/_rels/chart20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8.xml"/><Relationship Id="rId2" Type="http://schemas.microsoft.com/office/2011/relationships/chartColorStyle" Target="colors208.xml"/><Relationship Id="rId1" Type="http://schemas.microsoft.com/office/2011/relationships/chartStyle" Target="style208.xml"/></Relationships>
</file>

<file path=xl/charts/_rels/chart20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9.xml"/><Relationship Id="rId2" Type="http://schemas.microsoft.com/office/2011/relationships/chartColorStyle" Target="colors209.xml"/><Relationship Id="rId1" Type="http://schemas.microsoft.com/office/2011/relationships/chartStyle" Target="style209.xml"/></Relationships>
</file>

<file path=xl/charts/_rels/chart2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0.xml"/><Relationship Id="rId2" Type="http://schemas.microsoft.com/office/2011/relationships/chartColorStyle" Target="colors210.xml"/><Relationship Id="rId1" Type="http://schemas.microsoft.com/office/2011/relationships/chartStyle" Target="style210.xml"/></Relationships>
</file>

<file path=xl/charts/_rels/chart2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1.xml"/><Relationship Id="rId2" Type="http://schemas.microsoft.com/office/2011/relationships/chartColorStyle" Target="colors211.xml"/><Relationship Id="rId1" Type="http://schemas.microsoft.com/office/2011/relationships/chartStyle" Target="style211.xml"/></Relationships>
</file>

<file path=xl/charts/_rels/chart2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2.xml"/><Relationship Id="rId2" Type="http://schemas.microsoft.com/office/2011/relationships/chartColorStyle" Target="colors212.xml"/><Relationship Id="rId1" Type="http://schemas.microsoft.com/office/2011/relationships/chartStyle" Target="style212.xml"/></Relationships>
</file>

<file path=xl/charts/_rels/chart2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3.xml"/><Relationship Id="rId2" Type="http://schemas.microsoft.com/office/2011/relationships/chartColorStyle" Target="colors213.xml"/><Relationship Id="rId1" Type="http://schemas.microsoft.com/office/2011/relationships/chartStyle" Target="style213.xml"/></Relationships>
</file>

<file path=xl/charts/_rels/chart2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4.xml"/><Relationship Id="rId2" Type="http://schemas.microsoft.com/office/2011/relationships/chartColorStyle" Target="colors214.xml"/><Relationship Id="rId1" Type="http://schemas.microsoft.com/office/2011/relationships/chartStyle" Target="style214.xml"/></Relationships>
</file>

<file path=xl/charts/_rels/chart2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5.xml"/><Relationship Id="rId2" Type="http://schemas.microsoft.com/office/2011/relationships/chartColorStyle" Target="colors215.xml"/><Relationship Id="rId1" Type="http://schemas.microsoft.com/office/2011/relationships/chartStyle" Target="style215.xml"/></Relationships>
</file>

<file path=xl/charts/_rels/chart2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6.xml"/><Relationship Id="rId2" Type="http://schemas.microsoft.com/office/2011/relationships/chartColorStyle" Target="colors216.xml"/><Relationship Id="rId1" Type="http://schemas.microsoft.com/office/2011/relationships/chartStyle" Target="style216.xml"/></Relationships>
</file>

<file path=xl/charts/_rels/chart2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7.xml"/><Relationship Id="rId2" Type="http://schemas.microsoft.com/office/2011/relationships/chartColorStyle" Target="colors217.xml"/><Relationship Id="rId1" Type="http://schemas.microsoft.com/office/2011/relationships/chartStyle" Target="style217.xml"/></Relationships>
</file>

<file path=xl/charts/_rels/chart2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8.xml"/><Relationship Id="rId2" Type="http://schemas.microsoft.com/office/2011/relationships/chartColorStyle" Target="colors218.xml"/><Relationship Id="rId1" Type="http://schemas.microsoft.com/office/2011/relationships/chartStyle" Target="style218.xml"/></Relationships>
</file>

<file path=xl/charts/_rels/chart2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9.xml"/><Relationship Id="rId2" Type="http://schemas.microsoft.com/office/2011/relationships/chartColorStyle" Target="colors219.xml"/><Relationship Id="rId1" Type="http://schemas.microsoft.com/office/2011/relationships/chartStyle" Target="style219.xml"/></Relationships>
</file>

<file path=xl/charts/_rels/chart2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0.xml"/><Relationship Id="rId2" Type="http://schemas.microsoft.com/office/2011/relationships/chartColorStyle" Target="colors220.xml"/><Relationship Id="rId1" Type="http://schemas.microsoft.com/office/2011/relationships/chartStyle" Target="style220.xml"/></Relationships>
</file>

<file path=xl/charts/_rels/chart2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1.xml"/><Relationship Id="rId2" Type="http://schemas.microsoft.com/office/2011/relationships/chartColorStyle" Target="colors221.xml"/><Relationship Id="rId1" Type="http://schemas.microsoft.com/office/2011/relationships/chartStyle" Target="style221.xml"/></Relationships>
</file>

<file path=xl/charts/_rels/chart2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2.xml"/><Relationship Id="rId2" Type="http://schemas.microsoft.com/office/2011/relationships/chartColorStyle" Target="colors222.xml"/><Relationship Id="rId1" Type="http://schemas.microsoft.com/office/2011/relationships/chartStyle" Target="style222.xml"/></Relationships>
</file>

<file path=xl/charts/_rels/chart2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3.xml"/><Relationship Id="rId2" Type="http://schemas.microsoft.com/office/2011/relationships/chartColorStyle" Target="colors223.xml"/><Relationship Id="rId1" Type="http://schemas.microsoft.com/office/2011/relationships/chartStyle" Target="style223.xml"/></Relationships>
</file>

<file path=xl/charts/_rels/chart2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4.xml"/><Relationship Id="rId2" Type="http://schemas.microsoft.com/office/2011/relationships/chartColorStyle" Target="colors224.xml"/><Relationship Id="rId1" Type="http://schemas.microsoft.com/office/2011/relationships/chartStyle" Target="style224.xml"/></Relationships>
</file>

<file path=xl/charts/_rels/chart2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5.xml"/><Relationship Id="rId2" Type="http://schemas.microsoft.com/office/2011/relationships/chartColorStyle" Target="colors225.xml"/><Relationship Id="rId1" Type="http://schemas.microsoft.com/office/2011/relationships/chartStyle" Target="style225.xml"/></Relationships>
</file>

<file path=xl/charts/_rels/chart2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6.xml"/><Relationship Id="rId2" Type="http://schemas.microsoft.com/office/2011/relationships/chartColorStyle" Target="colors226.xml"/><Relationship Id="rId1" Type="http://schemas.microsoft.com/office/2011/relationships/chartStyle" Target="style226.xml"/></Relationships>
</file>

<file path=xl/charts/_rels/chart2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7.xml"/><Relationship Id="rId2" Type="http://schemas.microsoft.com/office/2011/relationships/chartColorStyle" Target="colors227.xml"/><Relationship Id="rId1" Type="http://schemas.microsoft.com/office/2011/relationships/chartStyle" Target="style227.xml"/></Relationships>
</file>

<file path=xl/charts/_rels/chart2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8.xml"/><Relationship Id="rId2" Type="http://schemas.microsoft.com/office/2011/relationships/chartColorStyle" Target="colors228.xml"/><Relationship Id="rId1" Type="http://schemas.microsoft.com/office/2011/relationships/chartStyle" Target="style228.xml"/></Relationships>
</file>

<file path=xl/charts/_rels/chart2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9.xml"/><Relationship Id="rId2" Type="http://schemas.microsoft.com/office/2011/relationships/chartColorStyle" Target="colors229.xml"/><Relationship Id="rId1" Type="http://schemas.microsoft.com/office/2011/relationships/chartStyle" Target="style229.xml"/></Relationships>
</file>

<file path=xl/charts/_rels/chart2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0.xml"/><Relationship Id="rId2" Type="http://schemas.microsoft.com/office/2011/relationships/chartColorStyle" Target="colors230.xml"/><Relationship Id="rId1" Type="http://schemas.microsoft.com/office/2011/relationships/chartStyle" Target="style230.xml"/></Relationships>
</file>

<file path=xl/charts/_rels/chart2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1.xml"/><Relationship Id="rId2" Type="http://schemas.microsoft.com/office/2011/relationships/chartColorStyle" Target="colors231.xml"/><Relationship Id="rId1" Type="http://schemas.microsoft.com/office/2011/relationships/chartStyle" Target="style231.xml"/></Relationships>
</file>

<file path=xl/charts/_rels/chart2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2.xml"/><Relationship Id="rId2" Type="http://schemas.microsoft.com/office/2011/relationships/chartColorStyle" Target="colors232.xml"/><Relationship Id="rId1" Type="http://schemas.microsoft.com/office/2011/relationships/chartStyle" Target="style232.xml"/></Relationships>
</file>

<file path=xl/charts/_rels/chart2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3.xml"/><Relationship Id="rId2" Type="http://schemas.microsoft.com/office/2011/relationships/chartColorStyle" Target="colors233.xml"/><Relationship Id="rId1" Type="http://schemas.microsoft.com/office/2011/relationships/chartStyle" Target="style233.xml"/></Relationships>
</file>

<file path=xl/charts/_rels/chart2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4.xml"/><Relationship Id="rId2" Type="http://schemas.microsoft.com/office/2011/relationships/chartColorStyle" Target="colors234.xml"/><Relationship Id="rId1" Type="http://schemas.microsoft.com/office/2011/relationships/chartStyle" Target="style234.xml"/></Relationships>
</file>

<file path=xl/charts/_rels/chart2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5.xml"/><Relationship Id="rId2" Type="http://schemas.microsoft.com/office/2011/relationships/chartColorStyle" Target="colors235.xml"/><Relationship Id="rId1" Type="http://schemas.microsoft.com/office/2011/relationships/chartStyle" Target="style235.xml"/></Relationships>
</file>

<file path=xl/charts/_rels/chart2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6.xml"/><Relationship Id="rId2" Type="http://schemas.microsoft.com/office/2011/relationships/chartColorStyle" Target="colors236.xml"/><Relationship Id="rId1" Type="http://schemas.microsoft.com/office/2011/relationships/chartStyle" Target="style236.xml"/></Relationships>
</file>

<file path=xl/charts/_rels/chart2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7.xml"/><Relationship Id="rId2" Type="http://schemas.microsoft.com/office/2011/relationships/chartColorStyle" Target="colors237.xml"/><Relationship Id="rId1" Type="http://schemas.microsoft.com/office/2011/relationships/chartStyle" Target="style237.xml"/></Relationships>
</file>

<file path=xl/charts/_rels/chart2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8.xml"/><Relationship Id="rId2" Type="http://schemas.microsoft.com/office/2011/relationships/chartColorStyle" Target="colors238.xml"/><Relationship Id="rId1" Type="http://schemas.microsoft.com/office/2011/relationships/chartStyle" Target="style238.xml"/></Relationships>
</file>

<file path=xl/charts/_rels/chart2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9.xml"/><Relationship Id="rId2" Type="http://schemas.microsoft.com/office/2011/relationships/chartColorStyle" Target="colors239.xml"/><Relationship Id="rId1" Type="http://schemas.microsoft.com/office/2011/relationships/chartStyle" Target="style239.xml"/></Relationships>
</file>

<file path=xl/charts/_rels/chart2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0.xml"/><Relationship Id="rId2" Type="http://schemas.microsoft.com/office/2011/relationships/chartColorStyle" Target="colors240.xml"/><Relationship Id="rId1" Type="http://schemas.microsoft.com/office/2011/relationships/chartStyle" Target="style240.xml"/></Relationships>
</file>

<file path=xl/charts/_rels/chart24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1.xml"/><Relationship Id="rId2" Type="http://schemas.microsoft.com/office/2011/relationships/chartColorStyle" Target="colors241.xml"/><Relationship Id="rId1" Type="http://schemas.microsoft.com/office/2011/relationships/chartStyle" Target="style241.xml"/></Relationships>
</file>

<file path=xl/charts/_rels/chart2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2.xml"/><Relationship Id="rId2" Type="http://schemas.microsoft.com/office/2011/relationships/chartColorStyle" Target="colors242.xml"/><Relationship Id="rId1" Type="http://schemas.microsoft.com/office/2011/relationships/chartStyle" Target="style242.xml"/></Relationships>
</file>

<file path=xl/charts/_rels/chart2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3.xml"/><Relationship Id="rId2" Type="http://schemas.microsoft.com/office/2011/relationships/chartColorStyle" Target="colors243.xml"/><Relationship Id="rId1" Type="http://schemas.microsoft.com/office/2011/relationships/chartStyle" Target="style243.xml"/></Relationships>
</file>

<file path=xl/charts/_rels/chart2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4.xml"/><Relationship Id="rId2" Type="http://schemas.microsoft.com/office/2011/relationships/chartColorStyle" Target="colors244.xml"/><Relationship Id="rId1" Type="http://schemas.microsoft.com/office/2011/relationships/chartStyle" Target="style244.xml"/></Relationships>
</file>

<file path=xl/charts/_rels/chart2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5.xml"/><Relationship Id="rId2" Type="http://schemas.microsoft.com/office/2011/relationships/chartColorStyle" Target="colors245.xml"/><Relationship Id="rId1" Type="http://schemas.microsoft.com/office/2011/relationships/chartStyle" Target="style245.xml"/></Relationships>
</file>

<file path=xl/charts/_rels/chart2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6.xml"/><Relationship Id="rId2" Type="http://schemas.microsoft.com/office/2011/relationships/chartColorStyle" Target="colors246.xml"/><Relationship Id="rId1" Type="http://schemas.microsoft.com/office/2011/relationships/chartStyle" Target="style246.xml"/></Relationships>
</file>

<file path=xl/charts/_rels/chart2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7.xml"/><Relationship Id="rId2" Type="http://schemas.microsoft.com/office/2011/relationships/chartColorStyle" Target="colors247.xml"/><Relationship Id="rId1" Type="http://schemas.microsoft.com/office/2011/relationships/chartStyle" Target="style247.xml"/></Relationships>
</file>

<file path=xl/charts/_rels/chart24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8.xml"/><Relationship Id="rId2" Type="http://schemas.microsoft.com/office/2011/relationships/chartColorStyle" Target="colors248.xml"/><Relationship Id="rId1" Type="http://schemas.microsoft.com/office/2011/relationships/chartStyle" Target="style248.xml"/></Relationships>
</file>

<file path=xl/charts/_rels/chart24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9.xml"/><Relationship Id="rId2" Type="http://schemas.microsoft.com/office/2011/relationships/chartColorStyle" Target="colors249.xml"/><Relationship Id="rId1" Type="http://schemas.microsoft.com/office/2011/relationships/chartStyle" Target="style249.xml"/></Relationships>
</file>

<file path=xl/charts/_rels/chart25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0.xml"/><Relationship Id="rId2" Type="http://schemas.microsoft.com/office/2011/relationships/chartColorStyle" Target="colors250.xml"/><Relationship Id="rId1" Type="http://schemas.microsoft.com/office/2011/relationships/chartStyle" Target="style250.xml"/></Relationships>
</file>

<file path=xl/charts/_rels/chart25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1.xml"/><Relationship Id="rId2" Type="http://schemas.microsoft.com/office/2011/relationships/chartColorStyle" Target="colors251.xml"/><Relationship Id="rId1" Type="http://schemas.microsoft.com/office/2011/relationships/chartStyle" Target="style251.xml"/></Relationships>
</file>

<file path=xl/charts/_rels/chart25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2.xml"/><Relationship Id="rId2" Type="http://schemas.microsoft.com/office/2011/relationships/chartColorStyle" Target="colors252.xml"/><Relationship Id="rId1" Type="http://schemas.microsoft.com/office/2011/relationships/chartStyle" Target="style252.xml"/></Relationships>
</file>

<file path=xl/charts/_rels/chart25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3.xml"/><Relationship Id="rId2" Type="http://schemas.microsoft.com/office/2011/relationships/chartColorStyle" Target="colors253.xml"/><Relationship Id="rId1" Type="http://schemas.microsoft.com/office/2011/relationships/chartStyle" Target="style253.xml"/></Relationships>
</file>

<file path=xl/charts/_rels/chart25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4.xml"/><Relationship Id="rId2" Type="http://schemas.microsoft.com/office/2011/relationships/chartColorStyle" Target="colors254.xml"/><Relationship Id="rId1" Type="http://schemas.microsoft.com/office/2011/relationships/chartStyle" Target="style254.xml"/></Relationships>
</file>

<file path=xl/charts/_rels/chart25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5.xml"/><Relationship Id="rId2" Type="http://schemas.microsoft.com/office/2011/relationships/chartColorStyle" Target="colors255.xml"/><Relationship Id="rId1" Type="http://schemas.microsoft.com/office/2011/relationships/chartStyle" Target="style255.xml"/></Relationships>
</file>

<file path=xl/charts/_rels/chart25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6.xml"/><Relationship Id="rId2" Type="http://schemas.microsoft.com/office/2011/relationships/chartColorStyle" Target="colors256.xml"/><Relationship Id="rId1" Type="http://schemas.microsoft.com/office/2011/relationships/chartStyle" Target="style256.xml"/></Relationships>
</file>

<file path=xl/charts/_rels/chart25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7.xml"/><Relationship Id="rId2" Type="http://schemas.microsoft.com/office/2011/relationships/chartColorStyle" Target="colors257.xml"/><Relationship Id="rId1" Type="http://schemas.microsoft.com/office/2011/relationships/chartStyle" Target="style257.xml"/></Relationships>
</file>

<file path=xl/charts/_rels/chart25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8.xml"/><Relationship Id="rId2" Type="http://schemas.microsoft.com/office/2011/relationships/chartColorStyle" Target="colors258.xml"/><Relationship Id="rId1" Type="http://schemas.microsoft.com/office/2011/relationships/chartStyle" Target="style258.xml"/></Relationships>
</file>

<file path=xl/charts/_rels/chart25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9.xml"/><Relationship Id="rId2" Type="http://schemas.microsoft.com/office/2011/relationships/chartColorStyle" Target="colors259.xml"/><Relationship Id="rId1" Type="http://schemas.microsoft.com/office/2011/relationships/chartStyle" Target="style259.xml"/></Relationships>
</file>

<file path=xl/charts/_rels/chart26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0.xml"/><Relationship Id="rId2" Type="http://schemas.microsoft.com/office/2011/relationships/chartColorStyle" Target="colors260.xml"/><Relationship Id="rId1" Type="http://schemas.microsoft.com/office/2011/relationships/chartStyle" Target="style260.xml"/></Relationships>
</file>

<file path=xl/charts/_rels/chart26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1.xml"/><Relationship Id="rId2" Type="http://schemas.microsoft.com/office/2011/relationships/chartColorStyle" Target="colors261.xml"/><Relationship Id="rId1" Type="http://schemas.microsoft.com/office/2011/relationships/chartStyle" Target="style261.xml"/></Relationships>
</file>

<file path=xl/charts/_rels/chart26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2.xml"/><Relationship Id="rId2" Type="http://schemas.microsoft.com/office/2011/relationships/chartColorStyle" Target="colors262.xml"/><Relationship Id="rId1" Type="http://schemas.microsoft.com/office/2011/relationships/chartStyle" Target="style262.xml"/></Relationships>
</file>

<file path=xl/charts/_rels/chart26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3.xml"/><Relationship Id="rId2" Type="http://schemas.microsoft.com/office/2011/relationships/chartColorStyle" Target="colors263.xml"/><Relationship Id="rId1" Type="http://schemas.microsoft.com/office/2011/relationships/chartStyle" Target="style263.xml"/></Relationships>
</file>

<file path=xl/charts/_rels/chart26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4.xml"/><Relationship Id="rId2" Type="http://schemas.microsoft.com/office/2011/relationships/chartColorStyle" Target="colors264.xml"/><Relationship Id="rId1" Type="http://schemas.microsoft.com/office/2011/relationships/chartStyle" Target="style264.xml"/></Relationships>
</file>

<file path=xl/charts/_rels/chart26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5.xml"/><Relationship Id="rId2" Type="http://schemas.microsoft.com/office/2011/relationships/chartColorStyle" Target="colors265.xml"/><Relationship Id="rId1" Type="http://schemas.microsoft.com/office/2011/relationships/chartStyle" Target="style265.xml"/></Relationships>
</file>

<file path=xl/charts/_rels/chart26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6.xml"/><Relationship Id="rId2" Type="http://schemas.microsoft.com/office/2011/relationships/chartColorStyle" Target="colors266.xml"/><Relationship Id="rId1" Type="http://schemas.microsoft.com/office/2011/relationships/chartStyle" Target="style266.xml"/></Relationships>
</file>

<file path=xl/charts/_rels/chart26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7.xml"/><Relationship Id="rId2" Type="http://schemas.microsoft.com/office/2011/relationships/chartColorStyle" Target="colors267.xml"/><Relationship Id="rId1" Type="http://schemas.microsoft.com/office/2011/relationships/chartStyle" Target="style267.xml"/></Relationships>
</file>

<file path=xl/charts/_rels/chart26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8.xml"/><Relationship Id="rId2" Type="http://schemas.microsoft.com/office/2011/relationships/chartColorStyle" Target="colors268.xml"/><Relationship Id="rId1" Type="http://schemas.microsoft.com/office/2011/relationships/chartStyle" Target="style268.xml"/></Relationships>
</file>

<file path=xl/charts/_rels/chart26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9.xml"/><Relationship Id="rId2" Type="http://schemas.microsoft.com/office/2011/relationships/chartColorStyle" Target="colors269.xml"/><Relationship Id="rId1" Type="http://schemas.microsoft.com/office/2011/relationships/chartStyle" Target="style269.xml"/></Relationships>
</file>

<file path=xl/charts/_rels/chart27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0.xml"/><Relationship Id="rId2" Type="http://schemas.microsoft.com/office/2011/relationships/chartColorStyle" Target="colors270.xml"/><Relationship Id="rId1" Type="http://schemas.microsoft.com/office/2011/relationships/chartStyle" Target="style270.xml"/></Relationships>
</file>

<file path=xl/charts/_rels/chart27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1.xml"/><Relationship Id="rId2" Type="http://schemas.microsoft.com/office/2011/relationships/chartColorStyle" Target="colors271.xml"/><Relationship Id="rId1" Type="http://schemas.microsoft.com/office/2011/relationships/chartStyle" Target="style271.xml"/></Relationships>
</file>

<file path=xl/charts/_rels/chart27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2.xml"/><Relationship Id="rId2" Type="http://schemas.microsoft.com/office/2011/relationships/chartColorStyle" Target="colors272.xml"/><Relationship Id="rId1" Type="http://schemas.microsoft.com/office/2011/relationships/chartStyle" Target="style272.xml"/></Relationships>
</file>

<file path=xl/charts/_rels/chart27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3.xml"/><Relationship Id="rId2" Type="http://schemas.microsoft.com/office/2011/relationships/chartColorStyle" Target="colors273.xml"/><Relationship Id="rId1" Type="http://schemas.microsoft.com/office/2011/relationships/chartStyle" Target="style273.xml"/></Relationships>
</file>

<file path=xl/charts/_rels/chart27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4.xml"/><Relationship Id="rId2" Type="http://schemas.microsoft.com/office/2011/relationships/chartColorStyle" Target="colors274.xml"/><Relationship Id="rId1" Type="http://schemas.microsoft.com/office/2011/relationships/chartStyle" Target="style274.xml"/></Relationships>
</file>

<file path=xl/charts/_rels/chart27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5.xml"/><Relationship Id="rId2" Type="http://schemas.microsoft.com/office/2011/relationships/chartColorStyle" Target="colors275.xml"/><Relationship Id="rId1" Type="http://schemas.microsoft.com/office/2011/relationships/chartStyle" Target="style275.xml"/></Relationships>
</file>

<file path=xl/charts/_rels/chart27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6.xml"/><Relationship Id="rId2" Type="http://schemas.microsoft.com/office/2011/relationships/chartColorStyle" Target="colors276.xml"/><Relationship Id="rId1" Type="http://schemas.microsoft.com/office/2011/relationships/chartStyle" Target="style276.xml"/></Relationships>
</file>

<file path=xl/charts/_rels/chart27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7.xml"/><Relationship Id="rId2" Type="http://schemas.microsoft.com/office/2011/relationships/chartColorStyle" Target="colors277.xml"/><Relationship Id="rId1" Type="http://schemas.microsoft.com/office/2011/relationships/chartStyle" Target="style277.xml"/></Relationships>
</file>

<file path=xl/charts/_rels/chart27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8.xml"/><Relationship Id="rId2" Type="http://schemas.microsoft.com/office/2011/relationships/chartColorStyle" Target="colors278.xml"/><Relationship Id="rId1" Type="http://schemas.microsoft.com/office/2011/relationships/chartStyle" Target="style278.xml"/></Relationships>
</file>

<file path=xl/charts/_rels/chart27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9.xml"/><Relationship Id="rId2" Type="http://schemas.microsoft.com/office/2011/relationships/chartColorStyle" Target="colors279.xml"/><Relationship Id="rId1" Type="http://schemas.microsoft.com/office/2011/relationships/chartStyle" Target="style279.xml"/></Relationships>
</file>

<file path=xl/charts/_rels/chart28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0.xml"/><Relationship Id="rId2" Type="http://schemas.microsoft.com/office/2011/relationships/chartColorStyle" Target="colors280.xml"/><Relationship Id="rId1" Type="http://schemas.microsoft.com/office/2011/relationships/chartStyle" Target="style280.xml"/></Relationships>
</file>

<file path=xl/charts/_rels/chart28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1.xml"/><Relationship Id="rId2" Type="http://schemas.microsoft.com/office/2011/relationships/chartColorStyle" Target="colors281.xml"/><Relationship Id="rId1" Type="http://schemas.microsoft.com/office/2011/relationships/chartStyle" Target="style281.xml"/></Relationships>
</file>

<file path=xl/charts/_rels/chart28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2.xml"/><Relationship Id="rId2" Type="http://schemas.microsoft.com/office/2011/relationships/chartColorStyle" Target="colors282.xml"/><Relationship Id="rId1" Type="http://schemas.microsoft.com/office/2011/relationships/chartStyle" Target="style282.xml"/></Relationships>
</file>

<file path=xl/charts/_rels/chart28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3.xml"/><Relationship Id="rId2" Type="http://schemas.microsoft.com/office/2011/relationships/chartColorStyle" Target="colors283.xml"/><Relationship Id="rId1" Type="http://schemas.microsoft.com/office/2011/relationships/chartStyle" Target="style283.xml"/></Relationships>
</file>

<file path=xl/charts/_rels/chart28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4.xml"/><Relationship Id="rId2" Type="http://schemas.microsoft.com/office/2011/relationships/chartColorStyle" Target="colors284.xml"/><Relationship Id="rId1" Type="http://schemas.microsoft.com/office/2011/relationships/chartStyle" Target="style284.xml"/></Relationships>
</file>

<file path=xl/charts/_rels/chart28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5.xml"/><Relationship Id="rId2" Type="http://schemas.microsoft.com/office/2011/relationships/chartColorStyle" Target="colors285.xml"/><Relationship Id="rId1" Type="http://schemas.microsoft.com/office/2011/relationships/chartStyle" Target="style285.xml"/></Relationships>
</file>

<file path=xl/charts/_rels/chart28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6.xml"/><Relationship Id="rId2" Type="http://schemas.microsoft.com/office/2011/relationships/chartColorStyle" Target="colors286.xml"/><Relationship Id="rId1" Type="http://schemas.microsoft.com/office/2011/relationships/chartStyle" Target="style286.xml"/></Relationships>
</file>

<file path=xl/charts/_rels/chart28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7.xml"/><Relationship Id="rId2" Type="http://schemas.microsoft.com/office/2011/relationships/chartColorStyle" Target="colors287.xml"/><Relationship Id="rId1" Type="http://schemas.microsoft.com/office/2011/relationships/chartStyle" Target="style287.xml"/></Relationships>
</file>

<file path=xl/charts/_rels/chart28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8.xml"/><Relationship Id="rId2" Type="http://schemas.microsoft.com/office/2011/relationships/chartColorStyle" Target="colors288.xml"/><Relationship Id="rId1" Type="http://schemas.microsoft.com/office/2011/relationships/chartStyle" Target="style288.xml"/></Relationships>
</file>

<file path=xl/charts/_rels/chart28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9.xml"/><Relationship Id="rId2" Type="http://schemas.microsoft.com/office/2011/relationships/chartColorStyle" Target="colors289.xml"/><Relationship Id="rId1" Type="http://schemas.microsoft.com/office/2011/relationships/chartStyle" Target="style289.xml"/></Relationships>
</file>

<file path=xl/charts/_rels/chart29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0.xml"/><Relationship Id="rId2" Type="http://schemas.microsoft.com/office/2011/relationships/chartColorStyle" Target="colors290.xml"/><Relationship Id="rId1" Type="http://schemas.microsoft.com/office/2011/relationships/chartStyle" Target="style290.xml"/></Relationships>
</file>

<file path=xl/charts/_rels/chart29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1.xml"/><Relationship Id="rId2" Type="http://schemas.microsoft.com/office/2011/relationships/chartColorStyle" Target="colors291.xml"/><Relationship Id="rId1" Type="http://schemas.microsoft.com/office/2011/relationships/chartStyle" Target="style291.xml"/></Relationships>
</file>

<file path=xl/charts/_rels/chart29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2.xml"/><Relationship Id="rId2" Type="http://schemas.microsoft.com/office/2011/relationships/chartColorStyle" Target="colors292.xml"/><Relationship Id="rId1" Type="http://schemas.microsoft.com/office/2011/relationships/chartStyle" Target="style292.xml"/></Relationships>
</file>

<file path=xl/charts/_rels/chart29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3.xml"/><Relationship Id="rId2" Type="http://schemas.microsoft.com/office/2011/relationships/chartColorStyle" Target="colors293.xml"/><Relationship Id="rId1" Type="http://schemas.microsoft.com/office/2011/relationships/chartStyle" Target="style293.xml"/></Relationships>
</file>

<file path=xl/charts/_rels/chart29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4.xml"/><Relationship Id="rId2" Type="http://schemas.microsoft.com/office/2011/relationships/chartColorStyle" Target="colors294.xml"/><Relationship Id="rId1" Type="http://schemas.microsoft.com/office/2011/relationships/chartStyle" Target="style294.xml"/></Relationships>
</file>

<file path=xl/charts/_rels/chart29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5.xml"/><Relationship Id="rId2" Type="http://schemas.microsoft.com/office/2011/relationships/chartColorStyle" Target="colors295.xml"/><Relationship Id="rId1" Type="http://schemas.microsoft.com/office/2011/relationships/chartStyle" Target="style295.xml"/></Relationships>
</file>

<file path=xl/charts/_rels/chart29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6.xml"/><Relationship Id="rId2" Type="http://schemas.microsoft.com/office/2011/relationships/chartColorStyle" Target="colors296.xml"/><Relationship Id="rId1" Type="http://schemas.microsoft.com/office/2011/relationships/chartStyle" Target="style296.xml"/></Relationships>
</file>

<file path=xl/charts/_rels/chart29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7.xml"/><Relationship Id="rId2" Type="http://schemas.microsoft.com/office/2011/relationships/chartColorStyle" Target="colors297.xml"/><Relationship Id="rId1" Type="http://schemas.microsoft.com/office/2011/relationships/chartStyle" Target="style297.xml"/></Relationships>
</file>

<file path=xl/charts/_rels/chart29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8.xml"/><Relationship Id="rId2" Type="http://schemas.microsoft.com/office/2011/relationships/chartColorStyle" Target="colors298.xml"/><Relationship Id="rId1" Type="http://schemas.microsoft.com/office/2011/relationships/chartStyle" Target="style298.xml"/></Relationships>
</file>

<file path=xl/charts/_rels/chart29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9.xml"/><Relationship Id="rId2" Type="http://schemas.microsoft.com/office/2011/relationships/chartColorStyle" Target="colors299.xml"/><Relationship Id="rId1" Type="http://schemas.microsoft.com/office/2011/relationships/chartStyle" Target="style299.xml"/></Relationships>
</file>

<file path=xl/charts/_rels/chart30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0.xml"/><Relationship Id="rId2" Type="http://schemas.microsoft.com/office/2011/relationships/chartColorStyle" Target="colors300.xml"/><Relationship Id="rId1" Type="http://schemas.microsoft.com/office/2011/relationships/chartStyle" Target="style300.xml"/></Relationships>
</file>

<file path=xl/charts/_rels/chart30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1.xml"/><Relationship Id="rId2" Type="http://schemas.microsoft.com/office/2011/relationships/chartColorStyle" Target="colors301.xml"/><Relationship Id="rId1" Type="http://schemas.microsoft.com/office/2011/relationships/chartStyle" Target="style301.xml"/></Relationships>
</file>

<file path=xl/charts/_rels/chart30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2.xml"/><Relationship Id="rId2" Type="http://schemas.microsoft.com/office/2011/relationships/chartColorStyle" Target="colors302.xml"/><Relationship Id="rId1" Type="http://schemas.microsoft.com/office/2011/relationships/chartStyle" Target="style302.xml"/></Relationships>
</file>

<file path=xl/charts/_rels/chart30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3.xml"/><Relationship Id="rId2" Type="http://schemas.microsoft.com/office/2011/relationships/chartColorStyle" Target="colors303.xml"/><Relationship Id="rId1" Type="http://schemas.microsoft.com/office/2011/relationships/chartStyle" Target="style303.xml"/></Relationships>
</file>

<file path=xl/charts/_rels/chart30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4.xml"/><Relationship Id="rId2" Type="http://schemas.microsoft.com/office/2011/relationships/chartColorStyle" Target="colors304.xml"/><Relationship Id="rId1" Type="http://schemas.microsoft.com/office/2011/relationships/chartStyle" Target="style304.xml"/></Relationships>
</file>

<file path=xl/charts/_rels/chart30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5.xml"/><Relationship Id="rId2" Type="http://schemas.microsoft.com/office/2011/relationships/chartColorStyle" Target="colors305.xml"/><Relationship Id="rId1" Type="http://schemas.microsoft.com/office/2011/relationships/chartStyle" Target="style305.xml"/></Relationships>
</file>

<file path=xl/charts/_rels/chart30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6.xml"/><Relationship Id="rId2" Type="http://schemas.microsoft.com/office/2011/relationships/chartColorStyle" Target="colors306.xml"/><Relationship Id="rId1" Type="http://schemas.microsoft.com/office/2011/relationships/chartStyle" Target="style306.xml"/></Relationships>
</file>

<file path=xl/charts/_rels/chart30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7.xml"/><Relationship Id="rId2" Type="http://schemas.microsoft.com/office/2011/relationships/chartColorStyle" Target="colors307.xml"/><Relationship Id="rId1" Type="http://schemas.microsoft.com/office/2011/relationships/chartStyle" Target="style307.xml"/></Relationships>
</file>

<file path=xl/charts/_rels/chart30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8.xml"/><Relationship Id="rId2" Type="http://schemas.microsoft.com/office/2011/relationships/chartColorStyle" Target="colors308.xml"/><Relationship Id="rId1" Type="http://schemas.microsoft.com/office/2011/relationships/chartStyle" Target="style308.xml"/></Relationships>
</file>

<file path=xl/charts/_rels/chart30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9.xml"/><Relationship Id="rId2" Type="http://schemas.microsoft.com/office/2011/relationships/chartColorStyle" Target="colors309.xml"/><Relationship Id="rId1" Type="http://schemas.microsoft.com/office/2011/relationships/chartStyle" Target="style309.xml"/></Relationships>
</file>

<file path=xl/charts/_rels/chart3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0.xml"/><Relationship Id="rId2" Type="http://schemas.microsoft.com/office/2011/relationships/chartColorStyle" Target="colors310.xml"/><Relationship Id="rId1" Type="http://schemas.microsoft.com/office/2011/relationships/chartStyle" Target="style310.xml"/></Relationships>
</file>

<file path=xl/charts/_rels/chart3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1.xml"/><Relationship Id="rId2" Type="http://schemas.microsoft.com/office/2011/relationships/chartColorStyle" Target="colors311.xml"/><Relationship Id="rId1" Type="http://schemas.microsoft.com/office/2011/relationships/chartStyle" Target="style311.xml"/></Relationships>
</file>

<file path=xl/charts/_rels/chart3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2.xml"/><Relationship Id="rId2" Type="http://schemas.microsoft.com/office/2011/relationships/chartColorStyle" Target="colors312.xml"/><Relationship Id="rId1" Type="http://schemas.microsoft.com/office/2011/relationships/chartStyle" Target="style312.xml"/></Relationships>
</file>

<file path=xl/charts/_rels/chart3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3.xml"/><Relationship Id="rId2" Type="http://schemas.microsoft.com/office/2011/relationships/chartColorStyle" Target="colors313.xml"/><Relationship Id="rId1" Type="http://schemas.microsoft.com/office/2011/relationships/chartStyle" Target="style313.xml"/></Relationships>
</file>

<file path=xl/charts/_rels/chart3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4.xml"/><Relationship Id="rId2" Type="http://schemas.microsoft.com/office/2011/relationships/chartColorStyle" Target="colors314.xml"/><Relationship Id="rId1" Type="http://schemas.microsoft.com/office/2011/relationships/chartStyle" Target="style314.xml"/></Relationships>
</file>

<file path=xl/charts/_rels/chart3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5.xml"/><Relationship Id="rId2" Type="http://schemas.microsoft.com/office/2011/relationships/chartColorStyle" Target="colors315.xml"/><Relationship Id="rId1" Type="http://schemas.microsoft.com/office/2011/relationships/chartStyle" Target="style315.xml"/></Relationships>
</file>

<file path=xl/charts/_rels/chart3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6.xml"/><Relationship Id="rId2" Type="http://schemas.microsoft.com/office/2011/relationships/chartColorStyle" Target="colors316.xml"/><Relationship Id="rId1" Type="http://schemas.microsoft.com/office/2011/relationships/chartStyle" Target="style316.xml"/></Relationships>
</file>

<file path=xl/charts/_rels/chart3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7.xml"/><Relationship Id="rId2" Type="http://schemas.microsoft.com/office/2011/relationships/chartColorStyle" Target="colors317.xml"/><Relationship Id="rId1" Type="http://schemas.microsoft.com/office/2011/relationships/chartStyle" Target="style317.xml"/></Relationships>
</file>

<file path=xl/charts/_rels/chart3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8.xml"/><Relationship Id="rId2" Type="http://schemas.microsoft.com/office/2011/relationships/chartColorStyle" Target="colors318.xml"/><Relationship Id="rId1" Type="http://schemas.microsoft.com/office/2011/relationships/chartStyle" Target="style318.xml"/></Relationships>
</file>

<file path=xl/charts/_rels/chart3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9.xml"/><Relationship Id="rId2" Type="http://schemas.microsoft.com/office/2011/relationships/chartColorStyle" Target="colors319.xml"/><Relationship Id="rId1" Type="http://schemas.microsoft.com/office/2011/relationships/chartStyle" Target="style319.xml"/></Relationships>
</file>

<file path=xl/charts/_rels/chart3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0.xml"/><Relationship Id="rId2" Type="http://schemas.microsoft.com/office/2011/relationships/chartColorStyle" Target="colors320.xml"/><Relationship Id="rId1" Type="http://schemas.microsoft.com/office/2011/relationships/chartStyle" Target="style320.xml"/></Relationships>
</file>

<file path=xl/charts/_rels/chart3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1.xml"/><Relationship Id="rId2" Type="http://schemas.microsoft.com/office/2011/relationships/chartColorStyle" Target="colors321.xml"/><Relationship Id="rId1" Type="http://schemas.microsoft.com/office/2011/relationships/chartStyle" Target="style321.xml"/></Relationships>
</file>

<file path=xl/charts/_rels/chart3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2.xml"/><Relationship Id="rId2" Type="http://schemas.microsoft.com/office/2011/relationships/chartColorStyle" Target="colors322.xml"/><Relationship Id="rId1" Type="http://schemas.microsoft.com/office/2011/relationships/chartStyle" Target="style322.xml"/></Relationships>
</file>

<file path=xl/charts/_rels/chart3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3.xml"/><Relationship Id="rId2" Type="http://schemas.microsoft.com/office/2011/relationships/chartColorStyle" Target="colors323.xml"/><Relationship Id="rId1" Type="http://schemas.microsoft.com/office/2011/relationships/chartStyle" Target="style323.xml"/></Relationships>
</file>

<file path=xl/charts/_rels/chart3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4.xml"/><Relationship Id="rId2" Type="http://schemas.microsoft.com/office/2011/relationships/chartColorStyle" Target="colors324.xml"/><Relationship Id="rId1" Type="http://schemas.microsoft.com/office/2011/relationships/chartStyle" Target="style324.xml"/></Relationships>
</file>

<file path=xl/charts/_rels/chart3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5.xml"/><Relationship Id="rId2" Type="http://schemas.microsoft.com/office/2011/relationships/chartColorStyle" Target="colors325.xml"/><Relationship Id="rId1" Type="http://schemas.microsoft.com/office/2011/relationships/chartStyle" Target="style325.xml"/></Relationships>
</file>

<file path=xl/charts/_rels/chart3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6.xml"/><Relationship Id="rId2" Type="http://schemas.microsoft.com/office/2011/relationships/chartColorStyle" Target="colors326.xml"/><Relationship Id="rId1" Type="http://schemas.microsoft.com/office/2011/relationships/chartStyle" Target="style326.xml"/></Relationships>
</file>

<file path=xl/charts/_rels/chart3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7.xml"/><Relationship Id="rId2" Type="http://schemas.microsoft.com/office/2011/relationships/chartColorStyle" Target="colors327.xml"/><Relationship Id="rId1" Type="http://schemas.microsoft.com/office/2011/relationships/chartStyle" Target="style327.xml"/></Relationships>
</file>

<file path=xl/charts/_rels/chart3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8.xml"/><Relationship Id="rId2" Type="http://schemas.microsoft.com/office/2011/relationships/chartColorStyle" Target="colors328.xml"/><Relationship Id="rId1" Type="http://schemas.microsoft.com/office/2011/relationships/chartStyle" Target="style328.xml"/></Relationships>
</file>

<file path=xl/charts/_rels/chart3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9.xml"/><Relationship Id="rId2" Type="http://schemas.microsoft.com/office/2011/relationships/chartColorStyle" Target="colors329.xml"/><Relationship Id="rId1" Type="http://schemas.microsoft.com/office/2011/relationships/chartStyle" Target="style329.xml"/></Relationships>
</file>

<file path=xl/charts/_rels/chart3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0.xml"/><Relationship Id="rId2" Type="http://schemas.microsoft.com/office/2011/relationships/chartColorStyle" Target="colors330.xml"/><Relationship Id="rId1" Type="http://schemas.microsoft.com/office/2011/relationships/chartStyle" Target="style330.xml"/></Relationships>
</file>

<file path=xl/charts/_rels/chart3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1.xml"/><Relationship Id="rId2" Type="http://schemas.microsoft.com/office/2011/relationships/chartColorStyle" Target="colors331.xml"/><Relationship Id="rId1" Type="http://schemas.microsoft.com/office/2011/relationships/chartStyle" Target="style331.xml"/></Relationships>
</file>

<file path=xl/charts/_rels/chart3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2.xml"/><Relationship Id="rId2" Type="http://schemas.microsoft.com/office/2011/relationships/chartColorStyle" Target="colors332.xml"/><Relationship Id="rId1" Type="http://schemas.microsoft.com/office/2011/relationships/chartStyle" Target="style332.xml"/></Relationships>
</file>

<file path=xl/charts/_rels/chart3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3.xml"/><Relationship Id="rId2" Type="http://schemas.microsoft.com/office/2011/relationships/chartColorStyle" Target="colors333.xml"/><Relationship Id="rId1" Type="http://schemas.microsoft.com/office/2011/relationships/chartStyle" Target="style333.xml"/></Relationships>
</file>

<file path=xl/charts/_rels/chart3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4.xml"/><Relationship Id="rId2" Type="http://schemas.microsoft.com/office/2011/relationships/chartColorStyle" Target="colors334.xml"/><Relationship Id="rId1" Type="http://schemas.microsoft.com/office/2011/relationships/chartStyle" Target="style334.xml"/></Relationships>
</file>

<file path=xl/charts/_rels/chart3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5.xml"/><Relationship Id="rId2" Type="http://schemas.microsoft.com/office/2011/relationships/chartColorStyle" Target="colors335.xml"/><Relationship Id="rId1" Type="http://schemas.microsoft.com/office/2011/relationships/chartStyle" Target="style335.xml"/></Relationships>
</file>

<file path=xl/charts/_rels/chart3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6.xml"/><Relationship Id="rId2" Type="http://schemas.microsoft.com/office/2011/relationships/chartColorStyle" Target="colors336.xml"/><Relationship Id="rId1" Type="http://schemas.microsoft.com/office/2011/relationships/chartStyle" Target="style336.xml"/></Relationships>
</file>

<file path=xl/charts/_rels/chart3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7.xml"/><Relationship Id="rId2" Type="http://schemas.microsoft.com/office/2011/relationships/chartColorStyle" Target="colors337.xml"/><Relationship Id="rId1" Type="http://schemas.microsoft.com/office/2011/relationships/chartStyle" Target="style337.xml"/></Relationships>
</file>

<file path=xl/charts/_rels/chart3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8.xml"/><Relationship Id="rId2" Type="http://schemas.microsoft.com/office/2011/relationships/chartColorStyle" Target="colors338.xml"/><Relationship Id="rId1" Type="http://schemas.microsoft.com/office/2011/relationships/chartStyle" Target="style338.xml"/></Relationships>
</file>

<file path=xl/charts/_rels/chart3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9.xml"/><Relationship Id="rId2" Type="http://schemas.microsoft.com/office/2011/relationships/chartColorStyle" Target="colors339.xml"/><Relationship Id="rId1" Type="http://schemas.microsoft.com/office/2011/relationships/chartStyle" Target="style339.xml"/></Relationships>
</file>

<file path=xl/charts/_rels/chart3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0.xml"/><Relationship Id="rId2" Type="http://schemas.microsoft.com/office/2011/relationships/chartColorStyle" Target="colors340.xml"/><Relationship Id="rId1" Type="http://schemas.microsoft.com/office/2011/relationships/chartStyle" Target="style340.xml"/></Relationships>
</file>

<file path=xl/charts/_rels/chart34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1.xml"/><Relationship Id="rId2" Type="http://schemas.microsoft.com/office/2011/relationships/chartColorStyle" Target="colors341.xml"/><Relationship Id="rId1" Type="http://schemas.microsoft.com/office/2011/relationships/chartStyle" Target="style341.xml"/></Relationships>
</file>

<file path=xl/charts/_rels/chart3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2.xml"/><Relationship Id="rId2" Type="http://schemas.microsoft.com/office/2011/relationships/chartColorStyle" Target="colors342.xml"/><Relationship Id="rId1" Type="http://schemas.microsoft.com/office/2011/relationships/chartStyle" Target="style342.xml"/></Relationships>
</file>

<file path=xl/charts/_rels/chart3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3.xml"/><Relationship Id="rId2" Type="http://schemas.microsoft.com/office/2011/relationships/chartColorStyle" Target="colors343.xml"/><Relationship Id="rId1" Type="http://schemas.microsoft.com/office/2011/relationships/chartStyle" Target="style343.xml"/></Relationships>
</file>

<file path=xl/charts/_rels/chart3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4.xml"/><Relationship Id="rId2" Type="http://schemas.microsoft.com/office/2011/relationships/chartColorStyle" Target="colors344.xml"/><Relationship Id="rId1" Type="http://schemas.microsoft.com/office/2011/relationships/chartStyle" Target="style344.xml"/></Relationships>
</file>

<file path=xl/charts/_rels/chart3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5.xml"/><Relationship Id="rId2" Type="http://schemas.microsoft.com/office/2011/relationships/chartColorStyle" Target="colors345.xml"/><Relationship Id="rId1" Type="http://schemas.microsoft.com/office/2011/relationships/chartStyle" Target="style345.xml"/></Relationships>
</file>

<file path=xl/charts/_rels/chart3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6.xml"/><Relationship Id="rId2" Type="http://schemas.microsoft.com/office/2011/relationships/chartColorStyle" Target="colors346.xml"/><Relationship Id="rId1" Type="http://schemas.microsoft.com/office/2011/relationships/chartStyle" Target="style346.xml"/></Relationships>
</file>

<file path=xl/charts/_rels/chart3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7.xml"/><Relationship Id="rId2" Type="http://schemas.microsoft.com/office/2011/relationships/chartColorStyle" Target="colors347.xml"/><Relationship Id="rId1" Type="http://schemas.microsoft.com/office/2011/relationships/chartStyle" Target="style347.xml"/></Relationships>
</file>

<file path=xl/charts/_rels/chart34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8.xml"/><Relationship Id="rId2" Type="http://schemas.microsoft.com/office/2011/relationships/chartColorStyle" Target="colors348.xml"/><Relationship Id="rId1" Type="http://schemas.microsoft.com/office/2011/relationships/chartStyle" Target="style348.xml"/></Relationships>
</file>

<file path=xl/charts/_rels/chart34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9.xml"/><Relationship Id="rId2" Type="http://schemas.microsoft.com/office/2011/relationships/chartColorStyle" Target="colors349.xml"/><Relationship Id="rId1" Type="http://schemas.microsoft.com/office/2011/relationships/chartStyle" Target="style349.xml"/></Relationships>
</file>

<file path=xl/charts/_rels/chart35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0.xml"/><Relationship Id="rId2" Type="http://schemas.microsoft.com/office/2011/relationships/chartColorStyle" Target="colors350.xml"/><Relationship Id="rId1" Type="http://schemas.microsoft.com/office/2011/relationships/chartStyle" Target="style350.xml"/></Relationships>
</file>

<file path=xl/charts/_rels/chart35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1.xml"/><Relationship Id="rId2" Type="http://schemas.microsoft.com/office/2011/relationships/chartColorStyle" Target="colors351.xml"/><Relationship Id="rId1" Type="http://schemas.microsoft.com/office/2011/relationships/chartStyle" Target="style351.xml"/></Relationships>
</file>

<file path=xl/charts/_rels/chart35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2.xml"/><Relationship Id="rId2" Type="http://schemas.microsoft.com/office/2011/relationships/chartColorStyle" Target="colors352.xml"/><Relationship Id="rId1" Type="http://schemas.microsoft.com/office/2011/relationships/chartStyle" Target="style352.xml"/></Relationships>
</file>

<file path=xl/charts/_rels/chart35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3.xml"/><Relationship Id="rId2" Type="http://schemas.microsoft.com/office/2011/relationships/chartColorStyle" Target="colors353.xml"/><Relationship Id="rId1" Type="http://schemas.microsoft.com/office/2011/relationships/chartStyle" Target="style353.xml"/></Relationships>
</file>

<file path=xl/charts/_rels/chart35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4.xml"/><Relationship Id="rId2" Type="http://schemas.microsoft.com/office/2011/relationships/chartColorStyle" Target="colors354.xml"/><Relationship Id="rId1" Type="http://schemas.microsoft.com/office/2011/relationships/chartStyle" Target="style354.xml"/></Relationships>
</file>

<file path=xl/charts/_rels/chart35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5.xml"/><Relationship Id="rId2" Type="http://schemas.microsoft.com/office/2011/relationships/chartColorStyle" Target="colors355.xml"/><Relationship Id="rId1" Type="http://schemas.microsoft.com/office/2011/relationships/chartStyle" Target="style355.xml"/></Relationships>
</file>

<file path=xl/charts/_rels/chart35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6.xml"/><Relationship Id="rId2" Type="http://schemas.microsoft.com/office/2011/relationships/chartColorStyle" Target="colors356.xml"/><Relationship Id="rId1" Type="http://schemas.microsoft.com/office/2011/relationships/chartStyle" Target="style356.xml"/></Relationships>
</file>

<file path=xl/charts/_rels/chart35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7.xml"/><Relationship Id="rId2" Type="http://schemas.microsoft.com/office/2011/relationships/chartColorStyle" Target="colors357.xml"/><Relationship Id="rId1" Type="http://schemas.microsoft.com/office/2011/relationships/chartStyle" Target="style357.xml"/></Relationships>
</file>

<file path=xl/charts/_rels/chart35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8.xml"/><Relationship Id="rId2" Type="http://schemas.microsoft.com/office/2011/relationships/chartColorStyle" Target="colors358.xml"/><Relationship Id="rId1" Type="http://schemas.microsoft.com/office/2011/relationships/chartStyle" Target="style358.xml"/></Relationships>
</file>

<file path=xl/charts/_rels/chart35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9.xml"/><Relationship Id="rId2" Type="http://schemas.microsoft.com/office/2011/relationships/chartColorStyle" Target="colors359.xml"/><Relationship Id="rId1" Type="http://schemas.microsoft.com/office/2011/relationships/chartStyle" Target="style359.xml"/></Relationships>
</file>

<file path=xl/charts/_rels/chart36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0.xml"/><Relationship Id="rId2" Type="http://schemas.microsoft.com/office/2011/relationships/chartColorStyle" Target="colors360.xml"/><Relationship Id="rId1" Type="http://schemas.microsoft.com/office/2011/relationships/chartStyle" Target="style360.xml"/></Relationships>
</file>

<file path=xl/charts/_rels/chart36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1.xml"/><Relationship Id="rId2" Type="http://schemas.microsoft.com/office/2011/relationships/chartColorStyle" Target="colors361.xml"/><Relationship Id="rId1" Type="http://schemas.microsoft.com/office/2011/relationships/chartStyle" Target="style361.xml"/></Relationships>
</file>

<file path=xl/charts/_rels/chart36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2.xml"/><Relationship Id="rId2" Type="http://schemas.microsoft.com/office/2011/relationships/chartColorStyle" Target="colors362.xml"/><Relationship Id="rId1" Type="http://schemas.microsoft.com/office/2011/relationships/chartStyle" Target="style362.xml"/></Relationships>
</file>

<file path=xl/charts/_rels/chart36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3.xml"/><Relationship Id="rId2" Type="http://schemas.microsoft.com/office/2011/relationships/chartColorStyle" Target="colors363.xml"/><Relationship Id="rId1" Type="http://schemas.microsoft.com/office/2011/relationships/chartStyle" Target="style363.xml"/></Relationships>
</file>

<file path=xl/charts/_rels/chart36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4.xml"/><Relationship Id="rId2" Type="http://schemas.microsoft.com/office/2011/relationships/chartColorStyle" Target="colors364.xml"/><Relationship Id="rId1" Type="http://schemas.microsoft.com/office/2011/relationships/chartStyle" Target="style364.xml"/></Relationships>
</file>

<file path=xl/charts/_rels/chart36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5.xml"/><Relationship Id="rId2" Type="http://schemas.microsoft.com/office/2011/relationships/chartColorStyle" Target="colors365.xml"/><Relationship Id="rId1" Type="http://schemas.microsoft.com/office/2011/relationships/chartStyle" Target="style365.xml"/></Relationships>
</file>

<file path=xl/charts/_rels/chart36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6.xml"/><Relationship Id="rId2" Type="http://schemas.microsoft.com/office/2011/relationships/chartColorStyle" Target="colors366.xml"/><Relationship Id="rId1" Type="http://schemas.microsoft.com/office/2011/relationships/chartStyle" Target="style366.xml"/></Relationships>
</file>

<file path=xl/charts/_rels/chart36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7.xml"/><Relationship Id="rId2" Type="http://schemas.microsoft.com/office/2011/relationships/chartColorStyle" Target="colors367.xml"/><Relationship Id="rId1" Type="http://schemas.microsoft.com/office/2011/relationships/chartStyle" Target="style367.xml"/></Relationships>
</file>

<file path=xl/charts/_rels/chart36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8.xml"/><Relationship Id="rId2" Type="http://schemas.microsoft.com/office/2011/relationships/chartColorStyle" Target="colors368.xml"/><Relationship Id="rId1" Type="http://schemas.microsoft.com/office/2011/relationships/chartStyle" Target="style368.xml"/></Relationships>
</file>

<file path=xl/charts/_rels/chart36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9.xml"/><Relationship Id="rId2" Type="http://schemas.microsoft.com/office/2011/relationships/chartColorStyle" Target="colors369.xml"/><Relationship Id="rId1" Type="http://schemas.microsoft.com/office/2011/relationships/chartStyle" Target="style369.xml"/></Relationships>
</file>

<file path=xl/charts/_rels/chart37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0.xml"/><Relationship Id="rId2" Type="http://schemas.microsoft.com/office/2011/relationships/chartColorStyle" Target="colors370.xml"/><Relationship Id="rId1" Type="http://schemas.microsoft.com/office/2011/relationships/chartStyle" Target="style370.xml"/></Relationships>
</file>

<file path=xl/charts/_rels/chart37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1.xml"/><Relationship Id="rId2" Type="http://schemas.microsoft.com/office/2011/relationships/chartColorStyle" Target="colors371.xml"/><Relationship Id="rId1" Type="http://schemas.microsoft.com/office/2011/relationships/chartStyle" Target="style371.xml"/></Relationships>
</file>

<file path=xl/charts/_rels/chart37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2.xml"/><Relationship Id="rId2" Type="http://schemas.microsoft.com/office/2011/relationships/chartColorStyle" Target="colors372.xml"/><Relationship Id="rId1" Type="http://schemas.microsoft.com/office/2011/relationships/chartStyle" Target="style372.xml"/></Relationships>
</file>

<file path=xl/charts/_rels/chart37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3.xml"/><Relationship Id="rId2" Type="http://schemas.microsoft.com/office/2011/relationships/chartColorStyle" Target="colors373.xml"/><Relationship Id="rId1" Type="http://schemas.microsoft.com/office/2011/relationships/chartStyle" Target="style373.xml"/></Relationships>
</file>

<file path=xl/charts/_rels/chart37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4.xml"/><Relationship Id="rId2" Type="http://schemas.microsoft.com/office/2011/relationships/chartColorStyle" Target="colors374.xml"/><Relationship Id="rId1" Type="http://schemas.microsoft.com/office/2011/relationships/chartStyle" Target="style374.xml"/></Relationships>
</file>

<file path=xl/charts/_rels/chart37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5.xml"/><Relationship Id="rId2" Type="http://schemas.microsoft.com/office/2011/relationships/chartColorStyle" Target="colors375.xml"/><Relationship Id="rId1" Type="http://schemas.microsoft.com/office/2011/relationships/chartStyle" Target="style375.xml"/></Relationships>
</file>

<file path=xl/charts/_rels/chart37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6.xml"/><Relationship Id="rId2" Type="http://schemas.microsoft.com/office/2011/relationships/chartColorStyle" Target="colors376.xml"/><Relationship Id="rId1" Type="http://schemas.microsoft.com/office/2011/relationships/chartStyle" Target="style376.xml"/></Relationships>
</file>

<file path=xl/charts/_rels/chart37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7.xml"/><Relationship Id="rId2" Type="http://schemas.microsoft.com/office/2011/relationships/chartColorStyle" Target="colors377.xml"/><Relationship Id="rId1" Type="http://schemas.microsoft.com/office/2011/relationships/chartStyle" Target="style377.xml"/></Relationships>
</file>

<file path=xl/charts/_rels/chart37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8.xml"/><Relationship Id="rId2" Type="http://schemas.microsoft.com/office/2011/relationships/chartColorStyle" Target="colors378.xml"/><Relationship Id="rId1" Type="http://schemas.microsoft.com/office/2011/relationships/chartStyle" Target="style378.xml"/></Relationships>
</file>

<file path=xl/charts/_rels/chart37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9.xml"/><Relationship Id="rId2" Type="http://schemas.microsoft.com/office/2011/relationships/chartColorStyle" Target="colors379.xml"/><Relationship Id="rId1" Type="http://schemas.microsoft.com/office/2011/relationships/chartStyle" Target="style379.xml"/></Relationships>
</file>

<file path=xl/charts/_rels/chart38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0.xml"/><Relationship Id="rId2" Type="http://schemas.microsoft.com/office/2011/relationships/chartColorStyle" Target="colors380.xml"/><Relationship Id="rId1" Type="http://schemas.microsoft.com/office/2011/relationships/chartStyle" Target="style380.xml"/></Relationships>
</file>

<file path=xl/charts/_rels/chart38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1.xml"/><Relationship Id="rId2" Type="http://schemas.microsoft.com/office/2011/relationships/chartColorStyle" Target="colors381.xml"/><Relationship Id="rId1" Type="http://schemas.microsoft.com/office/2011/relationships/chartStyle" Target="style381.xml"/></Relationships>
</file>

<file path=xl/charts/_rels/chart38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2.xml"/><Relationship Id="rId2" Type="http://schemas.microsoft.com/office/2011/relationships/chartColorStyle" Target="colors382.xml"/><Relationship Id="rId1" Type="http://schemas.microsoft.com/office/2011/relationships/chartStyle" Target="style382.xml"/></Relationships>
</file>

<file path=xl/charts/_rels/chart38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3.xml"/><Relationship Id="rId2" Type="http://schemas.microsoft.com/office/2011/relationships/chartColorStyle" Target="colors383.xml"/><Relationship Id="rId1" Type="http://schemas.microsoft.com/office/2011/relationships/chartStyle" Target="style383.xml"/></Relationships>
</file>

<file path=xl/charts/_rels/chart38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4.xml"/><Relationship Id="rId2" Type="http://schemas.microsoft.com/office/2011/relationships/chartColorStyle" Target="colors384.xml"/><Relationship Id="rId1" Type="http://schemas.microsoft.com/office/2011/relationships/chartStyle" Target="style384.xml"/></Relationships>
</file>

<file path=xl/charts/_rels/chart38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5.xml"/><Relationship Id="rId2" Type="http://schemas.microsoft.com/office/2011/relationships/chartColorStyle" Target="colors385.xml"/><Relationship Id="rId1" Type="http://schemas.microsoft.com/office/2011/relationships/chartStyle" Target="style385.xml"/></Relationships>
</file>

<file path=xl/charts/_rels/chart38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6.xml"/><Relationship Id="rId2" Type="http://schemas.microsoft.com/office/2011/relationships/chartColorStyle" Target="colors386.xml"/><Relationship Id="rId1" Type="http://schemas.microsoft.com/office/2011/relationships/chartStyle" Target="style386.xml"/></Relationships>
</file>

<file path=xl/charts/_rels/chart38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7.xml"/><Relationship Id="rId2" Type="http://schemas.microsoft.com/office/2011/relationships/chartColorStyle" Target="colors387.xml"/><Relationship Id="rId1" Type="http://schemas.microsoft.com/office/2011/relationships/chartStyle" Target="style387.xml"/></Relationships>
</file>

<file path=xl/charts/_rels/chart38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8.xml"/><Relationship Id="rId2" Type="http://schemas.microsoft.com/office/2011/relationships/chartColorStyle" Target="colors388.xml"/><Relationship Id="rId1" Type="http://schemas.microsoft.com/office/2011/relationships/chartStyle" Target="style388.xml"/></Relationships>
</file>

<file path=xl/charts/_rels/chart38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9.xml"/><Relationship Id="rId2" Type="http://schemas.microsoft.com/office/2011/relationships/chartColorStyle" Target="colors389.xml"/><Relationship Id="rId1" Type="http://schemas.microsoft.com/office/2011/relationships/chartStyle" Target="style389.xml"/></Relationships>
</file>

<file path=xl/charts/_rels/chart39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0.xml"/><Relationship Id="rId2" Type="http://schemas.microsoft.com/office/2011/relationships/chartColorStyle" Target="colors390.xml"/><Relationship Id="rId1" Type="http://schemas.microsoft.com/office/2011/relationships/chartStyle" Target="style390.xml"/></Relationships>
</file>

<file path=xl/charts/_rels/chart39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1.xml"/><Relationship Id="rId2" Type="http://schemas.microsoft.com/office/2011/relationships/chartColorStyle" Target="colors391.xml"/><Relationship Id="rId1" Type="http://schemas.microsoft.com/office/2011/relationships/chartStyle" Target="style391.xml"/></Relationships>
</file>

<file path=xl/charts/_rels/chart39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2.xml"/><Relationship Id="rId2" Type="http://schemas.microsoft.com/office/2011/relationships/chartColorStyle" Target="colors392.xml"/><Relationship Id="rId1" Type="http://schemas.microsoft.com/office/2011/relationships/chartStyle" Target="style392.xml"/></Relationships>
</file>

<file path=xl/charts/_rels/chart39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3.xml"/><Relationship Id="rId2" Type="http://schemas.microsoft.com/office/2011/relationships/chartColorStyle" Target="colors393.xml"/><Relationship Id="rId1" Type="http://schemas.microsoft.com/office/2011/relationships/chartStyle" Target="style393.xml"/></Relationships>
</file>

<file path=xl/charts/_rels/chart39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4.xml"/><Relationship Id="rId2" Type="http://schemas.microsoft.com/office/2011/relationships/chartColorStyle" Target="colors394.xml"/><Relationship Id="rId1" Type="http://schemas.microsoft.com/office/2011/relationships/chartStyle" Target="style394.xml"/></Relationships>
</file>

<file path=xl/charts/_rels/chart39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5.xml"/><Relationship Id="rId2" Type="http://schemas.microsoft.com/office/2011/relationships/chartColorStyle" Target="colors395.xml"/><Relationship Id="rId1" Type="http://schemas.microsoft.com/office/2011/relationships/chartStyle" Target="style395.xml"/></Relationships>
</file>

<file path=xl/charts/_rels/chart39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6.xml"/><Relationship Id="rId2" Type="http://schemas.microsoft.com/office/2011/relationships/chartColorStyle" Target="colors396.xml"/><Relationship Id="rId1" Type="http://schemas.microsoft.com/office/2011/relationships/chartStyle" Target="style396.xml"/></Relationships>
</file>

<file path=xl/charts/_rels/chart39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7.xml"/><Relationship Id="rId2" Type="http://schemas.microsoft.com/office/2011/relationships/chartColorStyle" Target="colors397.xml"/><Relationship Id="rId1" Type="http://schemas.microsoft.com/office/2011/relationships/chartStyle" Target="style397.xml"/></Relationships>
</file>

<file path=xl/charts/_rels/chart39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8.xml"/><Relationship Id="rId2" Type="http://schemas.microsoft.com/office/2011/relationships/chartColorStyle" Target="colors398.xml"/><Relationship Id="rId1" Type="http://schemas.microsoft.com/office/2011/relationships/chartStyle" Target="style398.xml"/></Relationships>
</file>

<file path=xl/charts/_rels/chart39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9.xml"/><Relationship Id="rId2" Type="http://schemas.microsoft.com/office/2011/relationships/chartColorStyle" Target="colors399.xml"/><Relationship Id="rId1" Type="http://schemas.microsoft.com/office/2011/relationships/chartStyle" Target="style399.xml"/></Relationships>
</file>

<file path=xl/charts/_rels/chart40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0.xml"/><Relationship Id="rId2" Type="http://schemas.microsoft.com/office/2011/relationships/chartColorStyle" Target="colors400.xml"/><Relationship Id="rId1" Type="http://schemas.microsoft.com/office/2011/relationships/chartStyle" Target="style400.xml"/></Relationships>
</file>

<file path=xl/charts/_rels/chart40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1.xml"/><Relationship Id="rId2" Type="http://schemas.microsoft.com/office/2011/relationships/chartColorStyle" Target="colors401.xml"/><Relationship Id="rId1" Type="http://schemas.microsoft.com/office/2011/relationships/chartStyle" Target="style401.xml"/></Relationships>
</file>

<file path=xl/charts/_rels/chart40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2.xml"/><Relationship Id="rId2" Type="http://schemas.microsoft.com/office/2011/relationships/chartColorStyle" Target="colors402.xml"/><Relationship Id="rId1" Type="http://schemas.microsoft.com/office/2011/relationships/chartStyle" Target="style402.xml"/></Relationships>
</file>

<file path=xl/charts/_rels/chart40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3.xml"/><Relationship Id="rId2" Type="http://schemas.microsoft.com/office/2011/relationships/chartColorStyle" Target="colors403.xml"/><Relationship Id="rId1" Type="http://schemas.microsoft.com/office/2011/relationships/chartStyle" Target="style403.xml"/></Relationships>
</file>

<file path=xl/charts/_rels/chart40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4.xml"/><Relationship Id="rId2" Type="http://schemas.microsoft.com/office/2011/relationships/chartColorStyle" Target="colors404.xml"/><Relationship Id="rId1" Type="http://schemas.microsoft.com/office/2011/relationships/chartStyle" Target="style404.xml"/></Relationships>
</file>

<file path=xl/charts/_rels/chart40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5.xml"/><Relationship Id="rId2" Type="http://schemas.microsoft.com/office/2011/relationships/chartColorStyle" Target="colors405.xml"/><Relationship Id="rId1" Type="http://schemas.microsoft.com/office/2011/relationships/chartStyle" Target="style405.xml"/></Relationships>
</file>

<file path=xl/charts/_rels/chart40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6.xml"/><Relationship Id="rId2" Type="http://schemas.microsoft.com/office/2011/relationships/chartColorStyle" Target="colors406.xml"/><Relationship Id="rId1" Type="http://schemas.microsoft.com/office/2011/relationships/chartStyle" Target="style406.xml"/></Relationships>
</file>

<file path=xl/charts/_rels/chart40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7.xml"/><Relationship Id="rId2" Type="http://schemas.microsoft.com/office/2011/relationships/chartColorStyle" Target="colors407.xml"/><Relationship Id="rId1" Type="http://schemas.microsoft.com/office/2011/relationships/chartStyle" Target="style407.xml"/></Relationships>
</file>

<file path=xl/charts/_rels/chart40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8.xml"/><Relationship Id="rId2" Type="http://schemas.microsoft.com/office/2011/relationships/chartColorStyle" Target="colors408.xml"/><Relationship Id="rId1" Type="http://schemas.microsoft.com/office/2011/relationships/chartStyle" Target="style408.xml"/></Relationships>
</file>

<file path=xl/charts/_rels/chart40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9.xml"/><Relationship Id="rId2" Type="http://schemas.microsoft.com/office/2011/relationships/chartColorStyle" Target="colors409.xml"/><Relationship Id="rId1" Type="http://schemas.microsoft.com/office/2011/relationships/chartStyle" Target="style409.xml"/></Relationships>
</file>

<file path=xl/charts/_rels/chart4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0.xml"/><Relationship Id="rId2" Type="http://schemas.microsoft.com/office/2011/relationships/chartColorStyle" Target="colors410.xml"/><Relationship Id="rId1" Type="http://schemas.microsoft.com/office/2011/relationships/chartStyle" Target="style410.xml"/></Relationships>
</file>

<file path=xl/charts/_rels/chart4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1.xml"/><Relationship Id="rId2" Type="http://schemas.microsoft.com/office/2011/relationships/chartColorStyle" Target="colors411.xml"/><Relationship Id="rId1" Type="http://schemas.microsoft.com/office/2011/relationships/chartStyle" Target="style411.xml"/></Relationships>
</file>

<file path=xl/charts/_rels/chart4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2.xml"/><Relationship Id="rId2" Type="http://schemas.microsoft.com/office/2011/relationships/chartColorStyle" Target="colors412.xml"/><Relationship Id="rId1" Type="http://schemas.microsoft.com/office/2011/relationships/chartStyle" Target="style412.xml"/></Relationships>
</file>

<file path=xl/charts/_rels/chart4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3.xml"/><Relationship Id="rId2" Type="http://schemas.microsoft.com/office/2011/relationships/chartColorStyle" Target="colors413.xml"/><Relationship Id="rId1" Type="http://schemas.microsoft.com/office/2011/relationships/chartStyle" Target="style413.xml"/></Relationships>
</file>

<file path=xl/charts/_rels/chart4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4.xml"/><Relationship Id="rId2" Type="http://schemas.microsoft.com/office/2011/relationships/chartColorStyle" Target="colors414.xml"/><Relationship Id="rId1" Type="http://schemas.microsoft.com/office/2011/relationships/chartStyle" Target="style414.xml"/></Relationships>
</file>

<file path=xl/charts/_rels/chart4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5.xml"/><Relationship Id="rId2" Type="http://schemas.microsoft.com/office/2011/relationships/chartColorStyle" Target="colors415.xml"/><Relationship Id="rId1" Type="http://schemas.microsoft.com/office/2011/relationships/chartStyle" Target="style415.xml"/></Relationships>
</file>

<file path=xl/charts/_rels/chart4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6.xml"/><Relationship Id="rId2" Type="http://schemas.microsoft.com/office/2011/relationships/chartColorStyle" Target="colors416.xml"/><Relationship Id="rId1" Type="http://schemas.microsoft.com/office/2011/relationships/chartStyle" Target="style416.xml"/></Relationships>
</file>

<file path=xl/charts/_rels/chart4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7.xml"/><Relationship Id="rId2" Type="http://schemas.microsoft.com/office/2011/relationships/chartColorStyle" Target="colors417.xml"/><Relationship Id="rId1" Type="http://schemas.microsoft.com/office/2011/relationships/chartStyle" Target="style417.xml"/></Relationships>
</file>

<file path=xl/charts/_rels/chart4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8.xml"/><Relationship Id="rId2" Type="http://schemas.microsoft.com/office/2011/relationships/chartColorStyle" Target="colors418.xml"/><Relationship Id="rId1" Type="http://schemas.microsoft.com/office/2011/relationships/chartStyle" Target="style418.xml"/></Relationships>
</file>

<file path=xl/charts/_rels/chart4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9.xml"/><Relationship Id="rId2" Type="http://schemas.microsoft.com/office/2011/relationships/chartColorStyle" Target="colors419.xml"/><Relationship Id="rId1" Type="http://schemas.microsoft.com/office/2011/relationships/chartStyle" Target="style419.xml"/></Relationships>
</file>

<file path=xl/charts/_rels/chart4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0.xml"/><Relationship Id="rId2" Type="http://schemas.microsoft.com/office/2011/relationships/chartColorStyle" Target="colors420.xml"/><Relationship Id="rId1" Type="http://schemas.microsoft.com/office/2011/relationships/chartStyle" Target="style420.xml"/></Relationships>
</file>

<file path=xl/charts/_rels/chart4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1.xml"/><Relationship Id="rId2" Type="http://schemas.microsoft.com/office/2011/relationships/chartColorStyle" Target="colors421.xml"/><Relationship Id="rId1" Type="http://schemas.microsoft.com/office/2011/relationships/chartStyle" Target="style421.xml"/></Relationships>
</file>

<file path=xl/charts/_rels/chart4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2.xml"/><Relationship Id="rId2" Type="http://schemas.microsoft.com/office/2011/relationships/chartColorStyle" Target="colors422.xml"/><Relationship Id="rId1" Type="http://schemas.microsoft.com/office/2011/relationships/chartStyle" Target="style422.xml"/></Relationships>
</file>

<file path=xl/charts/_rels/chart4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3.xml"/><Relationship Id="rId2" Type="http://schemas.microsoft.com/office/2011/relationships/chartColorStyle" Target="colors423.xml"/><Relationship Id="rId1" Type="http://schemas.microsoft.com/office/2011/relationships/chartStyle" Target="style423.xml"/></Relationships>
</file>

<file path=xl/charts/_rels/chart4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4.xml"/><Relationship Id="rId2" Type="http://schemas.microsoft.com/office/2011/relationships/chartColorStyle" Target="colors424.xml"/><Relationship Id="rId1" Type="http://schemas.microsoft.com/office/2011/relationships/chartStyle" Target="style424.xml"/></Relationships>
</file>

<file path=xl/charts/_rels/chart4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5.xml"/><Relationship Id="rId2" Type="http://schemas.microsoft.com/office/2011/relationships/chartColorStyle" Target="colors425.xml"/><Relationship Id="rId1" Type="http://schemas.microsoft.com/office/2011/relationships/chartStyle" Target="style425.xml"/></Relationships>
</file>

<file path=xl/charts/_rels/chart4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6.xml"/><Relationship Id="rId2" Type="http://schemas.microsoft.com/office/2011/relationships/chartColorStyle" Target="colors426.xml"/><Relationship Id="rId1" Type="http://schemas.microsoft.com/office/2011/relationships/chartStyle" Target="style426.xml"/></Relationships>
</file>

<file path=xl/charts/_rels/chart4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7.xml"/><Relationship Id="rId2" Type="http://schemas.microsoft.com/office/2011/relationships/chartColorStyle" Target="colors427.xml"/><Relationship Id="rId1" Type="http://schemas.microsoft.com/office/2011/relationships/chartStyle" Target="style427.xml"/></Relationships>
</file>

<file path=xl/charts/_rels/chart4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8.xml"/><Relationship Id="rId2" Type="http://schemas.microsoft.com/office/2011/relationships/chartColorStyle" Target="colors428.xml"/><Relationship Id="rId1" Type="http://schemas.microsoft.com/office/2011/relationships/chartStyle" Target="style428.xml"/></Relationships>
</file>

<file path=xl/charts/_rels/chart4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9.xml"/><Relationship Id="rId2" Type="http://schemas.microsoft.com/office/2011/relationships/chartColorStyle" Target="colors429.xml"/><Relationship Id="rId1" Type="http://schemas.microsoft.com/office/2011/relationships/chartStyle" Target="style429.xml"/></Relationships>
</file>

<file path=xl/charts/_rels/chart4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0.xml"/><Relationship Id="rId2" Type="http://schemas.microsoft.com/office/2011/relationships/chartColorStyle" Target="colors430.xml"/><Relationship Id="rId1" Type="http://schemas.microsoft.com/office/2011/relationships/chartStyle" Target="style430.xml"/></Relationships>
</file>

<file path=xl/charts/_rels/chart4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1.xml"/><Relationship Id="rId2" Type="http://schemas.microsoft.com/office/2011/relationships/chartColorStyle" Target="colors431.xml"/><Relationship Id="rId1" Type="http://schemas.microsoft.com/office/2011/relationships/chartStyle" Target="style431.xml"/></Relationships>
</file>

<file path=xl/charts/_rels/chart4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2.xml"/><Relationship Id="rId2" Type="http://schemas.microsoft.com/office/2011/relationships/chartColorStyle" Target="colors432.xml"/><Relationship Id="rId1" Type="http://schemas.microsoft.com/office/2011/relationships/chartStyle" Target="style432.xml"/></Relationships>
</file>

<file path=xl/charts/_rels/chart4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3.xml"/><Relationship Id="rId2" Type="http://schemas.microsoft.com/office/2011/relationships/chartColorStyle" Target="colors433.xml"/><Relationship Id="rId1" Type="http://schemas.microsoft.com/office/2011/relationships/chartStyle" Target="style433.xml"/></Relationships>
</file>

<file path=xl/charts/_rels/chart4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4.xml"/><Relationship Id="rId2" Type="http://schemas.microsoft.com/office/2011/relationships/chartColorStyle" Target="colors434.xml"/><Relationship Id="rId1" Type="http://schemas.microsoft.com/office/2011/relationships/chartStyle" Target="style434.xml"/></Relationships>
</file>

<file path=xl/charts/_rels/chart4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5.xml"/><Relationship Id="rId2" Type="http://schemas.microsoft.com/office/2011/relationships/chartColorStyle" Target="colors435.xml"/><Relationship Id="rId1" Type="http://schemas.microsoft.com/office/2011/relationships/chartStyle" Target="style435.xml"/></Relationships>
</file>

<file path=xl/charts/_rels/chart4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6.xml"/><Relationship Id="rId2" Type="http://schemas.microsoft.com/office/2011/relationships/chartColorStyle" Target="colors436.xml"/><Relationship Id="rId1" Type="http://schemas.microsoft.com/office/2011/relationships/chartStyle" Target="style436.xml"/></Relationships>
</file>

<file path=xl/charts/_rels/chart4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7.xml"/><Relationship Id="rId2" Type="http://schemas.microsoft.com/office/2011/relationships/chartColorStyle" Target="colors437.xml"/><Relationship Id="rId1" Type="http://schemas.microsoft.com/office/2011/relationships/chartStyle" Target="style437.xml"/></Relationships>
</file>

<file path=xl/charts/_rels/chart4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8.xml"/><Relationship Id="rId2" Type="http://schemas.microsoft.com/office/2011/relationships/chartColorStyle" Target="colors438.xml"/><Relationship Id="rId1" Type="http://schemas.microsoft.com/office/2011/relationships/chartStyle" Target="style438.xml"/></Relationships>
</file>

<file path=xl/charts/_rels/chart4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9.xml"/><Relationship Id="rId2" Type="http://schemas.microsoft.com/office/2011/relationships/chartColorStyle" Target="colors439.xml"/><Relationship Id="rId1" Type="http://schemas.microsoft.com/office/2011/relationships/chartStyle" Target="style439.xml"/></Relationships>
</file>

<file path=xl/charts/_rels/chart4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0.xml"/><Relationship Id="rId2" Type="http://schemas.microsoft.com/office/2011/relationships/chartColorStyle" Target="colors440.xml"/><Relationship Id="rId1" Type="http://schemas.microsoft.com/office/2011/relationships/chartStyle" Target="style440.xml"/></Relationships>
</file>

<file path=xl/charts/_rels/chart44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1.xml"/><Relationship Id="rId2" Type="http://schemas.microsoft.com/office/2011/relationships/chartColorStyle" Target="colors441.xml"/><Relationship Id="rId1" Type="http://schemas.microsoft.com/office/2011/relationships/chartStyle" Target="style441.xml"/></Relationships>
</file>

<file path=xl/charts/_rels/chart4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2.xml"/><Relationship Id="rId2" Type="http://schemas.microsoft.com/office/2011/relationships/chartColorStyle" Target="colors442.xml"/><Relationship Id="rId1" Type="http://schemas.microsoft.com/office/2011/relationships/chartStyle" Target="style442.xml"/></Relationships>
</file>

<file path=xl/charts/_rels/chart4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3.xml"/><Relationship Id="rId2" Type="http://schemas.microsoft.com/office/2011/relationships/chartColorStyle" Target="colors443.xml"/><Relationship Id="rId1" Type="http://schemas.microsoft.com/office/2011/relationships/chartStyle" Target="style443.xml"/></Relationships>
</file>

<file path=xl/charts/_rels/chart4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4.xml"/><Relationship Id="rId2" Type="http://schemas.microsoft.com/office/2011/relationships/chartColorStyle" Target="colors444.xml"/><Relationship Id="rId1" Type="http://schemas.microsoft.com/office/2011/relationships/chartStyle" Target="style444.xml"/></Relationships>
</file>

<file path=xl/charts/_rels/chart4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5.xml"/><Relationship Id="rId2" Type="http://schemas.microsoft.com/office/2011/relationships/chartColorStyle" Target="colors445.xml"/><Relationship Id="rId1" Type="http://schemas.microsoft.com/office/2011/relationships/chartStyle" Target="style445.xml"/></Relationships>
</file>

<file path=xl/charts/_rels/chart4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6.xml"/><Relationship Id="rId2" Type="http://schemas.microsoft.com/office/2011/relationships/chartColorStyle" Target="colors446.xml"/><Relationship Id="rId1" Type="http://schemas.microsoft.com/office/2011/relationships/chartStyle" Target="style446.xml"/></Relationships>
</file>

<file path=xl/charts/_rels/chart4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7.xml"/><Relationship Id="rId2" Type="http://schemas.microsoft.com/office/2011/relationships/chartColorStyle" Target="colors447.xml"/><Relationship Id="rId1" Type="http://schemas.microsoft.com/office/2011/relationships/chartStyle" Target="style447.xml"/></Relationships>
</file>

<file path=xl/charts/_rels/chart44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8.xml"/><Relationship Id="rId2" Type="http://schemas.microsoft.com/office/2011/relationships/chartColorStyle" Target="colors448.xml"/><Relationship Id="rId1" Type="http://schemas.microsoft.com/office/2011/relationships/chartStyle" Target="style448.xml"/></Relationships>
</file>

<file path=xl/charts/_rels/chart44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9.xml"/><Relationship Id="rId2" Type="http://schemas.microsoft.com/office/2011/relationships/chartColorStyle" Target="colors449.xml"/><Relationship Id="rId1" Type="http://schemas.microsoft.com/office/2011/relationships/chartStyle" Target="style449.xml"/></Relationships>
</file>

<file path=xl/charts/_rels/chart45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0.xml"/><Relationship Id="rId2" Type="http://schemas.microsoft.com/office/2011/relationships/chartColorStyle" Target="colors450.xml"/><Relationship Id="rId1" Type="http://schemas.microsoft.com/office/2011/relationships/chartStyle" Target="style450.xml"/></Relationships>
</file>

<file path=xl/charts/_rels/chart45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1.xml"/><Relationship Id="rId2" Type="http://schemas.microsoft.com/office/2011/relationships/chartColorStyle" Target="colors451.xml"/><Relationship Id="rId1" Type="http://schemas.microsoft.com/office/2011/relationships/chartStyle" Target="style451.xml"/></Relationships>
</file>

<file path=xl/charts/_rels/chart45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2.xml"/><Relationship Id="rId2" Type="http://schemas.microsoft.com/office/2011/relationships/chartColorStyle" Target="colors452.xml"/><Relationship Id="rId1" Type="http://schemas.microsoft.com/office/2011/relationships/chartStyle" Target="style452.xml"/></Relationships>
</file>

<file path=xl/charts/_rels/chart45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3.xml"/><Relationship Id="rId2" Type="http://schemas.microsoft.com/office/2011/relationships/chartColorStyle" Target="colors453.xml"/><Relationship Id="rId1" Type="http://schemas.microsoft.com/office/2011/relationships/chartStyle" Target="style453.xml"/></Relationships>
</file>

<file path=xl/charts/_rels/chart45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4.xml"/><Relationship Id="rId2" Type="http://schemas.microsoft.com/office/2011/relationships/chartColorStyle" Target="colors454.xml"/><Relationship Id="rId1" Type="http://schemas.microsoft.com/office/2011/relationships/chartStyle" Target="style454.xml"/></Relationships>
</file>

<file path=xl/charts/_rels/chart45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5.xml"/><Relationship Id="rId2" Type="http://schemas.microsoft.com/office/2011/relationships/chartColorStyle" Target="colors455.xml"/><Relationship Id="rId1" Type="http://schemas.microsoft.com/office/2011/relationships/chartStyle" Target="style455.xml"/></Relationships>
</file>

<file path=xl/charts/_rels/chart45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6.xml"/><Relationship Id="rId2" Type="http://schemas.microsoft.com/office/2011/relationships/chartColorStyle" Target="colors456.xml"/><Relationship Id="rId1" Type="http://schemas.microsoft.com/office/2011/relationships/chartStyle" Target="style456.xml"/></Relationships>
</file>

<file path=xl/charts/_rels/chart45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7.xml"/><Relationship Id="rId2" Type="http://schemas.microsoft.com/office/2011/relationships/chartColorStyle" Target="colors457.xml"/><Relationship Id="rId1" Type="http://schemas.microsoft.com/office/2011/relationships/chartStyle" Target="style457.xml"/></Relationships>
</file>

<file path=xl/charts/_rels/chart45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8.xml"/><Relationship Id="rId2" Type="http://schemas.microsoft.com/office/2011/relationships/chartColorStyle" Target="colors458.xml"/><Relationship Id="rId1" Type="http://schemas.microsoft.com/office/2011/relationships/chartStyle" Target="style458.xml"/></Relationships>
</file>

<file path=xl/charts/_rels/chart45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9.xml"/><Relationship Id="rId2" Type="http://schemas.microsoft.com/office/2011/relationships/chartColorStyle" Target="colors459.xml"/><Relationship Id="rId1" Type="http://schemas.microsoft.com/office/2011/relationships/chartStyle" Target="style459.xml"/></Relationships>
</file>

<file path=xl/charts/_rels/chart46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0.xml"/><Relationship Id="rId2" Type="http://schemas.microsoft.com/office/2011/relationships/chartColorStyle" Target="colors460.xml"/><Relationship Id="rId1" Type="http://schemas.microsoft.com/office/2011/relationships/chartStyle" Target="style460.xml"/></Relationships>
</file>

<file path=xl/charts/_rels/chart46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1.xml"/><Relationship Id="rId2" Type="http://schemas.microsoft.com/office/2011/relationships/chartColorStyle" Target="colors461.xml"/><Relationship Id="rId1" Type="http://schemas.microsoft.com/office/2011/relationships/chartStyle" Target="style461.xml"/></Relationships>
</file>

<file path=xl/charts/_rels/chart46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2.xml"/><Relationship Id="rId2" Type="http://schemas.microsoft.com/office/2011/relationships/chartColorStyle" Target="colors462.xml"/><Relationship Id="rId1" Type="http://schemas.microsoft.com/office/2011/relationships/chartStyle" Target="style462.xml"/></Relationships>
</file>

<file path=xl/charts/_rels/chart46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3.xml"/><Relationship Id="rId2" Type="http://schemas.microsoft.com/office/2011/relationships/chartColorStyle" Target="colors463.xml"/><Relationship Id="rId1" Type="http://schemas.microsoft.com/office/2011/relationships/chartStyle" Target="style463.xml"/></Relationships>
</file>

<file path=xl/charts/_rels/chart46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4.xml"/><Relationship Id="rId2" Type="http://schemas.microsoft.com/office/2011/relationships/chartColorStyle" Target="colors464.xml"/><Relationship Id="rId1" Type="http://schemas.microsoft.com/office/2011/relationships/chartStyle" Target="style464.xml"/></Relationships>
</file>

<file path=xl/charts/_rels/chart46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5.xml"/><Relationship Id="rId2" Type="http://schemas.microsoft.com/office/2011/relationships/chartColorStyle" Target="colors465.xml"/><Relationship Id="rId1" Type="http://schemas.microsoft.com/office/2011/relationships/chartStyle" Target="style465.xml"/></Relationships>
</file>

<file path=xl/charts/_rels/chart46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6.xml"/><Relationship Id="rId2" Type="http://schemas.microsoft.com/office/2011/relationships/chartColorStyle" Target="colors466.xml"/><Relationship Id="rId1" Type="http://schemas.microsoft.com/office/2011/relationships/chartStyle" Target="style466.xml"/></Relationships>
</file>

<file path=xl/charts/_rels/chart46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7.xml"/><Relationship Id="rId2" Type="http://schemas.microsoft.com/office/2011/relationships/chartColorStyle" Target="colors467.xml"/><Relationship Id="rId1" Type="http://schemas.microsoft.com/office/2011/relationships/chartStyle" Target="style467.xml"/></Relationships>
</file>

<file path=xl/charts/_rels/chart46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8.xml"/><Relationship Id="rId2" Type="http://schemas.microsoft.com/office/2011/relationships/chartColorStyle" Target="colors468.xml"/><Relationship Id="rId1" Type="http://schemas.microsoft.com/office/2011/relationships/chartStyle" Target="style468.xml"/></Relationships>
</file>

<file path=xl/charts/_rels/chart46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9.xml"/><Relationship Id="rId2" Type="http://schemas.microsoft.com/office/2011/relationships/chartColorStyle" Target="colors469.xml"/><Relationship Id="rId1" Type="http://schemas.microsoft.com/office/2011/relationships/chartStyle" Target="style469.xml"/></Relationships>
</file>

<file path=xl/charts/_rels/chart47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0.xml"/><Relationship Id="rId2" Type="http://schemas.microsoft.com/office/2011/relationships/chartColorStyle" Target="colors470.xml"/><Relationship Id="rId1" Type="http://schemas.microsoft.com/office/2011/relationships/chartStyle" Target="style470.xml"/></Relationships>
</file>

<file path=xl/charts/_rels/chart47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1.xml"/><Relationship Id="rId2" Type="http://schemas.microsoft.com/office/2011/relationships/chartColorStyle" Target="colors471.xml"/><Relationship Id="rId1" Type="http://schemas.microsoft.com/office/2011/relationships/chartStyle" Target="style471.xml"/></Relationships>
</file>

<file path=xl/charts/_rels/chart47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2.xml"/><Relationship Id="rId2" Type="http://schemas.microsoft.com/office/2011/relationships/chartColorStyle" Target="colors472.xml"/><Relationship Id="rId1" Type="http://schemas.microsoft.com/office/2011/relationships/chartStyle" Target="style472.xml"/></Relationships>
</file>

<file path=xl/charts/_rels/chart47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3.xml"/><Relationship Id="rId2" Type="http://schemas.microsoft.com/office/2011/relationships/chartColorStyle" Target="colors473.xml"/><Relationship Id="rId1" Type="http://schemas.microsoft.com/office/2011/relationships/chartStyle" Target="style473.xml"/></Relationships>
</file>

<file path=xl/charts/_rels/chart47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4.xml"/><Relationship Id="rId2" Type="http://schemas.microsoft.com/office/2011/relationships/chartColorStyle" Target="colors474.xml"/><Relationship Id="rId1" Type="http://schemas.microsoft.com/office/2011/relationships/chartStyle" Target="style474.xml"/></Relationships>
</file>

<file path=xl/charts/_rels/chart47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5.xml"/><Relationship Id="rId2" Type="http://schemas.microsoft.com/office/2011/relationships/chartColorStyle" Target="colors475.xml"/><Relationship Id="rId1" Type="http://schemas.microsoft.com/office/2011/relationships/chartStyle" Target="style475.xml"/></Relationships>
</file>

<file path=xl/charts/_rels/chart47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6.xml"/><Relationship Id="rId2" Type="http://schemas.microsoft.com/office/2011/relationships/chartColorStyle" Target="colors476.xml"/><Relationship Id="rId1" Type="http://schemas.microsoft.com/office/2011/relationships/chartStyle" Target="style476.xml"/></Relationships>
</file>

<file path=xl/charts/_rels/chart47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7.xml"/><Relationship Id="rId2" Type="http://schemas.microsoft.com/office/2011/relationships/chartColorStyle" Target="colors477.xml"/><Relationship Id="rId1" Type="http://schemas.microsoft.com/office/2011/relationships/chartStyle" Target="style477.xml"/></Relationships>
</file>

<file path=xl/charts/_rels/chart47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8.xml"/><Relationship Id="rId2" Type="http://schemas.microsoft.com/office/2011/relationships/chartColorStyle" Target="colors478.xml"/><Relationship Id="rId1" Type="http://schemas.microsoft.com/office/2011/relationships/chartStyle" Target="style478.xml"/></Relationships>
</file>

<file path=xl/charts/_rels/chart47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9.xml"/><Relationship Id="rId2" Type="http://schemas.microsoft.com/office/2011/relationships/chartColorStyle" Target="colors479.xml"/><Relationship Id="rId1" Type="http://schemas.microsoft.com/office/2011/relationships/chartStyle" Target="style479.xml"/></Relationships>
</file>

<file path=xl/charts/_rels/chart48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0.xml"/><Relationship Id="rId2" Type="http://schemas.microsoft.com/office/2011/relationships/chartColorStyle" Target="colors480.xml"/><Relationship Id="rId1" Type="http://schemas.microsoft.com/office/2011/relationships/chartStyle" Target="style480.xml"/></Relationships>
</file>

<file path=xl/charts/_rels/chart48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1.xml"/><Relationship Id="rId2" Type="http://schemas.microsoft.com/office/2011/relationships/chartColorStyle" Target="colors481.xml"/><Relationship Id="rId1" Type="http://schemas.microsoft.com/office/2011/relationships/chartStyle" Target="style481.xml"/></Relationships>
</file>

<file path=xl/charts/_rels/chart48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2.xml"/><Relationship Id="rId2" Type="http://schemas.microsoft.com/office/2011/relationships/chartColorStyle" Target="colors482.xml"/><Relationship Id="rId1" Type="http://schemas.microsoft.com/office/2011/relationships/chartStyle" Target="style482.xml"/></Relationships>
</file>

<file path=xl/charts/_rels/chart48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3.xml"/><Relationship Id="rId2" Type="http://schemas.microsoft.com/office/2011/relationships/chartColorStyle" Target="colors483.xml"/><Relationship Id="rId1" Type="http://schemas.microsoft.com/office/2011/relationships/chartStyle" Target="style483.xml"/></Relationships>
</file>

<file path=xl/charts/_rels/chart48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4.xml"/><Relationship Id="rId2" Type="http://schemas.microsoft.com/office/2011/relationships/chartColorStyle" Target="colors484.xml"/><Relationship Id="rId1" Type="http://schemas.microsoft.com/office/2011/relationships/chartStyle" Target="style484.xml"/></Relationships>
</file>

<file path=xl/charts/_rels/chart48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5.xml"/><Relationship Id="rId2" Type="http://schemas.microsoft.com/office/2011/relationships/chartColorStyle" Target="colors485.xml"/><Relationship Id="rId1" Type="http://schemas.microsoft.com/office/2011/relationships/chartStyle" Target="style485.xml"/></Relationships>
</file>

<file path=xl/charts/_rels/chart48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6.xml"/><Relationship Id="rId2" Type="http://schemas.microsoft.com/office/2011/relationships/chartColorStyle" Target="colors486.xml"/><Relationship Id="rId1" Type="http://schemas.microsoft.com/office/2011/relationships/chartStyle" Target="style486.xml"/></Relationships>
</file>

<file path=xl/charts/_rels/chart48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7.xml"/><Relationship Id="rId2" Type="http://schemas.microsoft.com/office/2011/relationships/chartColorStyle" Target="colors487.xml"/><Relationship Id="rId1" Type="http://schemas.microsoft.com/office/2011/relationships/chartStyle" Target="style487.xml"/></Relationships>
</file>

<file path=xl/charts/_rels/chart48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8.xml"/><Relationship Id="rId2" Type="http://schemas.microsoft.com/office/2011/relationships/chartColorStyle" Target="colors488.xml"/><Relationship Id="rId1" Type="http://schemas.microsoft.com/office/2011/relationships/chartStyle" Target="style488.xml"/></Relationships>
</file>

<file path=xl/charts/_rels/chart48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9.xml"/><Relationship Id="rId2" Type="http://schemas.microsoft.com/office/2011/relationships/chartColorStyle" Target="colors489.xml"/><Relationship Id="rId1" Type="http://schemas.microsoft.com/office/2011/relationships/chartStyle" Target="style489.xml"/></Relationships>
</file>

<file path=xl/charts/_rels/chart49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0.xml"/><Relationship Id="rId2" Type="http://schemas.microsoft.com/office/2011/relationships/chartColorStyle" Target="colors490.xml"/><Relationship Id="rId1" Type="http://schemas.microsoft.com/office/2011/relationships/chartStyle" Target="style490.xml"/></Relationships>
</file>

<file path=xl/charts/_rels/chart49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1.xml"/><Relationship Id="rId2" Type="http://schemas.microsoft.com/office/2011/relationships/chartColorStyle" Target="colors491.xml"/><Relationship Id="rId1" Type="http://schemas.microsoft.com/office/2011/relationships/chartStyle" Target="style491.xml"/></Relationships>
</file>

<file path=xl/charts/_rels/chart49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2.xml"/><Relationship Id="rId2" Type="http://schemas.microsoft.com/office/2011/relationships/chartColorStyle" Target="colors492.xml"/><Relationship Id="rId1" Type="http://schemas.microsoft.com/office/2011/relationships/chartStyle" Target="style492.xml"/></Relationships>
</file>

<file path=xl/charts/_rels/chart49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3.xml"/><Relationship Id="rId2" Type="http://schemas.microsoft.com/office/2011/relationships/chartColorStyle" Target="colors493.xml"/><Relationship Id="rId1" Type="http://schemas.microsoft.com/office/2011/relationships/chartStyle" Target="style493.xml"/></Relationships>
</file>

<file path=xl/charts/_rels/chart49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4.xml"/><Relationship Id="rId2" Type="http://schemas.microsoft.com/office/2011/relationships/chartColorStyle" Target="colors494.xml"/><Relationship Id="rId1" Type="http://schemas.microsoft.com/office/2011/relationships/chartStyle" Target="style494.xml"/></Relationships>
</file>

<file path=xl/charts/_rels/chart49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5.xml"/><Relationship Id="rId2" Type="http://schemas.microsoft.com/office/2011/relationships/chartColorStyle" Target="colors495.xml"/><Relationship Id="rId1" Type="http://schemas.microsoft.com/office/2011/relationships/chartStyle" Target="style495.xml"/></Relationships>
</file>

<file path=xl/charts/_rels/chart49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6.xml"/><Relationship Id="rId2" Type="http://schemas.microsoft.com/office/2011/relationships/chartColorStyle" Target="colors496.xml"/><Relationship Id="rId1" Type="http://schemas.microsoft.com/office/2011/relationships/chartStyle" Target="style496.xml"/></Relationships>
</file>

<file path=xl/charts/_rels/chart49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7.xml"/><Relationship Id="rId2" Type="http://schemas.microsoft.com/office/2011/relationships/chartColorStyle" Target="colors497.xml"/><Relationship Id="rId1" Type="http://schemas.microsoft.com/office/2011/relationships/chartStyle" Target="style497.xml"/></Relationships>
</file>

<file path=xl/charts/_rels/chart49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8.xml"/><Relationship Id="rId2" Type="http://schemas.microsoft.com/office/2011/relationships/chartColorStyle" Target="colors498.xml"/><Relationship Id="rId1" Type="http://schemas.microsoft.com/office/2011/relationships/chartStyle" Target="style498.xml"/></Relationships>
</file>

<file path=xl/charts/_rels/chart49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9.xml"/><Relationship Id="rId2" Type="http://schemas.microsoft.com/office/2011/relationships/chartColorStyle" Target="colors499.xml"/><Relationship Id="rId1" Type="http://schemas.microsoft.com/office/2011/relationships/chartStyle" Target="style499.xml"/></Relationships>
</file>

<file path=xl/charts/_rels/chart50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0.xml"/><Relationship Id="rId2" Type="http://schemas.microsoft.com/office/2011/relationships/chartColorStyle" Target="colors500.xml"/><Relationship Id="rId1" Type="http://schemas.microsoft.com/office/2011/relationships/chartStyle" Target="style500.xml"/></Relationships>
</file>

<file path=xl/charts/_rels/chart50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1.xml"/><Relationship Id="rId2" Type="http://schemas.microsoft.com/office/2011/relationships/chartColorStyle" Target="colors501.xml"/><Relationship Id="rId1" Type="http://schemas.microsoft.com/office/2011/relationships/chartStyle" Target="style501.xml"/></Relationships>
</file>

<file path=xl/charts/_rels/chart50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2.xml"/><Relationship Id="rId2" Type="http://schemas.microsoft.com/office/2011/relationships/chartColorStyle" Target="colors502.xml"/><Relationship Id="rId1" Type="http://schemas.microsoft.com/office/2011/relationships/chartStyle" Target="style502.xml"/></Relationships>
</file>

<file path=xl/charts/_rels/chart50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3.xml"/><Relationship Id="rId2" Type="http://schemas.microsoft.com/office/2011/relationships/chartColorStyle" Target="colors503.xml"/><Relationship Id="rId1" Type="http://schemas.microsoft.com/office/2011/relationships/chartStyle" Target="style503.xml"/></Relationships>
</file>

<file path=xl/charts/_rels/chart50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4.xml"/><Relationship Id="rId2" Type="http://schemas.microsoft.com/office/2011/relationships/chartColorStyle" Target="colors504.xml"/><Relationship Id="rId1" Type="http://schemas.microsoft.com/office/2011/relationships/chartStyle" Target="style504.xml"/></Relationships>
</file>

<file path=xl/charts/_rels/chart50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5.xml"/><Relationship Id="rId2" Type="http://schemas.microsoft.com/office/2011/relationships/chartColorStyle" Target="colors505.xml"/><Relationship Id="rId1" Type="http://schemas.microsoft.com/office/2011/relationships/chartStyle" Target="style505.xml"/></Relationships>
</file>

<file path=xl/charts/_rels/chart50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6.xml"/><Relationship Id="rId2" Type="http://schemas.microsoft.com/office/2011/relationships/chartColorStyle" Target="colors506.xml"/><Relationship Id="rId1" Type="http://schemas.microsoft.com/office/2011/relationships/chartStyle" Target="style506.xml"/></Relationships>
</file>

<file path=xl/charts/_rels/chart50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7.xml"/><Relationship Id="rId2" Type="http://schemas.microsoft.com/office/2011/relationships/chartColorStyle" Target="colors507.xml"/><Relationship Id="rId1" Type="http://schemas.microsoft.com/office/2011/relationships/chartStyle" Target="style507.xml"/></Relationships>
</file>

<file path=xl/charts/_rels/chart50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8.xml"/><Relationship Id="rId2" Type="http://schemas.microsoft.com/office/2011/relationships/chartColorStyle" Target="colors508.xml"/><Relationship Id="rId1" Type="http://schemas.microsoft.com/office/2011/relationships/chartStyle" Target="style508.xml"/></Relationships>
</file>

<file path=xl/charts/_rels/chart50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9.xml"/><Relationship Id="rId2" Type="http://schemas.microsoft.com/office/2011/relationships/chartColorStyle" Target="colors509.xml"/><Relationship Id="rId1" Type="http://schemas.microsoft.com/office/2011/relationships/chartStyle" Target="style509.xml"/></Relationships>
</file>

<file path=xl/charts/_rels/chart5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0.xml"/><Relationship Id="rId2" Type="http://schemas.microsoft.com/office/2011/relationships/chartColorStyle" Target="colors510.xml"/><Relationship Id="rId1" Type="http://schemas.microsoft.com/office/2011/relationships/chartStyle" Target="style510.xml"/></Relationships>
</file>

<file path=xl/charts/_rels/chart5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1.xml"/><Relationship Id="rId2" Type="http://schemas.microsoft.com/office/2011/relationships/chartColorStyle" Target="colors511.xml"/><Relationship Id="rId1" Type="http://schemas.microsoft.com/office/2011/relationships/chartStyle" Target="style511.xml"/></Relationships>
</file>

<file path=xl/charts/_rels/chart5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2.xml"/><Relationship Id="rId2" Type="http://schemas.microsoft.com/office/2011/relationships/chartColorStyle" Target="colors512.xml"/><Relationship Id="rId1" Type="http://schemas.microsoft.com/office/2011/relationships/chartStyle" Target="style512.xml"/></Relationships>
</file>

<file path=xl/charts/_rels/chart5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3.xml"/><Relationship Id="rId2" Type="http://schemas.microsoft.com/office/2011/relationships/chartColorStyle" Target="colors513.xml"/><Relationship Id="rId1" Type="http://schemas.microsoft.com/office/2011/relationships/chartStyle" Target="style513.xml"/></Relationships>
</file>

<file path=xl/charts/_rels/chart5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4.xml"/><Relationship Id="rId2" Type="http://schemas.microsoft.com/office/2011/relationships/chartColorStyle" Target="colors514.xml"/><Relationship Id="rId1" Type="http://schemas.microsoft.com/office/2011/relationships/chartStyle" Target="style514.xml"/></Relationships>
</file>

<file path=xl/charts/_rels/chart5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5.xml"/><Relationship Id="rId2" Type="http://schemas.microsoft.com/office/2011/relationships/chartColorStyle" Target="colors515.xml"/><Relationship Id="rId1" Type="http://schemas.microsoft.com/office/2011/relationships/chartStyle" Target="style515.xml"/></Relationships>
</file>

<file path=xl/charts/_rels/chart5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6.xml"/><Relationship Id="rId2" Type="http://schemas.microsoft.com/office/2011/relationships/chartColorStyle" Target="colors516.xml"/><Relationship Id="rId1" Type="http://schemas.microsoft.com/office/2011/relationships/chartStyle" Target="style516.xml"/></Relationships>
</file>

<file path=xl/charts/_rels/chart5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7.xml"/><Relationship Id="rId2" Type="http://schemas.microsoft.com/office/2011/relationships/chartColorStyle" Target="colors517.xml"/><Relationship Id="rId1" Type="http://schemas.microsoft.com/office/2011/relationships/chartStyle" Target="style517.xml"/></Relationships>
</file>

<file path=xl/charts/_rels/chart5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8.xml"/><Relationship Id="rId2" Type="http://schemas.microsoft.com/office/2011/relationships/chartColorStyle" Target="colors518.xml"/><Relationship Id="rId1" Type="http://schemas.microsoft.com/office/2011/relationships/chartStyle" Target="style518.xml"/></Relationships>
</file>

<file path=xl/charts/_rels/chart5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9.xml"/><Relationship Id="rId2" Type="http://schemas.microsoft.com/office/2011/relationships/chartColorStyle" Target="colors519.xml"/><Relationship Id="rId1" Type="http://schemas.microsoft.com/office/2011/relationships/chartStyle" Target="style519.xml"/></Relationships>
</file>

<file path=xl/charts/_rels/chart5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0.xml"/><Relationship Id="rId2" Type="http://schemas.microsoft.com/office/2011/relationships/chartColorStyle" Target="colors520.xml"/><Relationship Id="rId1" Type="http://schemas.microsoft.com/office/2011/relationships/chartStyle" Target="style520.xml"/></Relationships>
</file>

<file path=xl/charts/_rels/chart5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1.xml"/><Relationship Id="rId2" Type="http://schemas.microsoft.com/office/2011/relationships/chartColorStyle" Target="colors521.xml"/><Relationship Id="rId1" Type="http://schemas.microsoft.com/office/2011/relationships/chartStyle" Target="style521.xml"/></Relationships>
</file>

<file path=xl/charts/_rels/chart5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2.xml"/><Relationship Id="rId2" Type="http://schemas.microsoft.com/office/2011/relationships/chartColorStyle" Target="colors522.xml"/><Relationship Id="rId1" Type="http://schemas.microsoft.com/office/2011/relationships/chartStyle" Target="style522.xml"/></Relationships>
</file>

<file path=xl/charts/_rels/chart5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3.xml"/><Relationship Id="rId2" Type="http://schemas.microsoft.com/office/2011/relationships/chartColorStyle" Target="colors523.xml"/><Relationship Id="rId1" Type="http://schemas.microsoft.com/office/2011/relationships/chartStyle" Target="style523.xml"/></Relationships>
</file>

<file path=xl/charts/_rels/chart5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4.xml"/><Relationship Id="rId2" Type="http://schemas.microsoft.com/office/2011/relationships/chartColorStyle" Target="colors524.xml"/><Relationship Id="rId1" Type="http://schemas.microsoft.com/office/2011/relationships/chartStyle" Target="style524.xml"/></Relationships>
</file>

<file path=xl/charts/_rels/chart5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5.xml"/><Relationship Id="rId2" Type="http://schemas.microsoft.com/office/2011/relationships/chartColorStyle" Target="colors525.xml"/><Relationship Id="rId1" Type="http://schemas.microsoft.com/office/2011/relationships/chartStyle" Target="style525.xml"/></Relationships>
</file>

<file path=xl/charts/_rels/chart5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6.xml"/><Relationship Id="rId2" Type="http://schemas.microsoft.com/office/2011/relationships/chartColorStyle" Target="colors526.xml"/><Relationship Id="rId1" Type="http://schemas.microsoft.com/office/2011/relationships/chartStyle" Target="style526.xml"/></Relationships>
</file>

<file path=xl/charts/_rels/chart5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7.xml"/><Relationship Id="rId2" Type="http://schemas.microsoft.com/office/2011/relationships/chartColorStyle" Target="colors527.xml"/><Relationship Id="rId1" Type="http://schemas.microsoft.com/office/2011/relationships/chartStyle" Target="style527.xml"/></Relationships>
</file>

<file path=xl/charts/_rels/chart5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8.xml"/><Relationship Id="rId2" Type="http://schemas.microsoft.com/office/2011/relationships/chartColorStyle" Target="colors528.xml"/><Relationship Id="rId1" Type="http://schemas.microsoft.com/office/2011/relationships/chartStyle" Target="style528.xml"/></Relationships>
</file>

<file path=xl/charts/_rels/chart5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9.xml"/><Relationship Id="rId2" Type="http://schemas.microsoft.com/office/2011/relationships/chartColorStyle" Target="colors529.xml"/><Relationship Id="rId1" Type="http://schemas.microsoft.com/office/2011/relationships/chartStyle" Target="style529.xml"/></Relationships>
</file>

<file path=xl/charts/_rels/chart5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0.xml"/><Relationship Id="rId2" Type="http://schemas.microsoft.com/office/2011/relationships/chartColorStyle" Target="colors530.xml"/><Relationship Id="rId1" Type="http://schemas.microsoft.com/office/2011/relationships/chartStyle" Target="style530.xml"/></Relationships>
</file>

<file path=xl/charts/_rels/chart5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1.xml"/><Relationship Id="rId2" Type="http://schemas.microsoft.com/office/2011/relationships/chartColorStyle" Target="colors531.xml"/><Relationship Id="rId1" Type="http://schemas.microsoft.com/office/2011/relationships/chartStyle" Target="style531.xml"/></Relationships>
</file>

<file path=xl/charts/_rels/chart5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2.xml"/><Relationship Id="rId2" Type="http://schemas.microsoft.com/office/2011/relationships/chartColorStyle" Target="colors532.xml"/><Relationship Id="rId1" Type="http://schemas.microsoft.com/office/2011/relationships/chartStyle" Target="style532.xml"/></Relationships>
</file>

<file path=xl/charts/_rels/chart5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3.xml"/><Relationship Id="rId2" Type="http://schemas.microsoft.com/office/2011/relationships/chartColorStyle" Target="colors533.xml"/><Relationship Id="rId1" Type="http://schemas.microsoft.com/office/2011/relationships/chartStyle" Target="style533.xml"/></Relationships>
</file>

<file path=xl/charts/_rels/chart5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4.xml"/><Relationship Id="rId2" Type="http://schemas.microsoft.com/office/2011/relationships/chartColorStyle" Target="colors534.xml"/><Relationship Id="rId1" Type="http://schemas.microsoft.com/office/2011/relationships/chartStyle" Target="style534.xml"/></Relationships>
</file>

<file path=xl/charts/_rels/chart5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5.xml"/><Relationship Id="rId2" Type="http://schemas.microsoft.com/office/2011/relationships/chartColorStyle" Target="colors535.xml"/><Relationship Id="rId1" Type="http://schemas.microsoft.com/office/2011/relationships/chartStyle" Target="style535.xml"/></Relationships>
</file>

<file path=xl/charts/_rels/chart5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6.xml"/><Relationship Id="rId2" Type="http://schemas.microsoft.com/office/2011/relationships/chartColorStyle" Target="colors536.xml"/><Relationship Id="rId1" Type="http://schemas.microsoft.com/office/2011/relationships/chartStyle" Target="style536.xml"/></Relationships>
</file>

<file path=xl/charts/_rels/chart5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7.xml"/><Relationship Id="rId2" Type="http://schemas.microsoft.com/office/2011/relationships/chartColorStyle" Target="colors537.xml"/><Relationship Id="rId1" Type="http://schemas.microsoft.com/office/2011/relationships/chartStyle" Target="style537.xml"/></Relationships>
</file>

<file path=xl/charts/_rels/chart5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8.xml"/><Relationship Id="rId2" Type="http://schemas.microsoft.com/office/2011/relationships/chartColorStyle" Target="colors538.xml"/><Relationship Id="rId1" Type="http://schemas.microsoft.com/office/2011/relationships/chartStyle" Target="style538.xml"/></Relationships>
</file>

<file path=xl/charts/_rels/chart5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9.xml"/><Relationship Id="rId2" Type="http://schemas.microsoft.com/office/2011/relationships/chartColorStyle" Target="colors539.xml"/><Relationship Id="rId1" Type="http://schemas.microsoft.com/office/2011/relationships/chartStyle" Target="style539.xml"/></Relationships>
</file>

<file path=xl/charts/_rels/chart5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0.xml"/><Relationship Id="rId2" Type="http://schemas.microsoft.com/office/2011/relationships/chartColorStyle" Target="colors540.xml"/><Relationship Id="rId1" Type="http://schemas.microsoft.com/office/2011/relationships/chartStyle" Target="style540.xml"/></Relationships>
</file>

<file path=xl/charts/_rels/chart54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1.xml"/><Relationship Id="rId2" Type="http://schemas.microsoft.com/office/2011/relationships/chartColorStyle" Target="colors541.xml"/><Relationship Id="rId1" Type="http://schemas.microsoft.com/office/2011/relationships/chartStyle" Target="style541.xml"/></Relationships>
</file>

<file path=xl/charts/_rels/chart5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2.xml"/><Relationship Id="rId2" Type="http://schemas.microsoft.com/office/2011/relationships/chartColorStyle" Target="colors542.xml"/><Relationship Id="rId1" Type="http://schemas.microsoft.com/office/2011/relationships/chartStyle" Target="style542.xml"/></Relationships>
</file>

<file path=xl/charts/_rels/chart5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3.xml"/><Relationship Id="rId2" Type="http://schemas.microsoft.com/office/2011/relationships/chartColorStyle" Target="colors543.xml"/><Relationship Id="rId1" Type="http://schemas.microsoft.com/office/2011/relationships/chartStyle" Target="style543.xml"/></Relationships>
</file>

<file path=xl/charts/_rels/chart5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4.xml"/><Relationship Id="rId2" Type="http://schemas.microsoft.com/office/2011/relationships/chartColorStyle" Target="colors544.xml"/><Relationship Id="rId1" Type="http://schemas.microsoft.com/office/2011/relationships/chartStyle" Target="style544.xml"/></Relationships>
</file>

<file path=xl/charts/_rels/chart5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5.xml"/><Relationship Id="rId2" Type="http://schemas.microsoft.com/office/2011/relationships/chartColorStyle" Target="colors545.xml"/><Relationship Id="rId1" Type="http://schemas.microsoft.com/office/2011/relationships/chartStyle" Target="style545.xml"/></Relationships>
</file>

<file path=xl/charts/_rels/chart5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6.xml"/><Relationship Id="rId2" Type="http://schemas.microsoft.com/office/2011/relationships/chartColorStyle" Target="colors546.xml"/><Relationship Id="rId1" Type="http://schemas.microsoft.com/office/2011/relationships/chartStyle" Target="style546.xml"/></Relationships>
</file>

<file path=xl/charts/_rels/chart5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7.xml"/><Relationship Id="rId2" Type="http://schemas.microsoft.com/office/2011/relationships/chartColorStyle" Target="colors547.xml"/><Relationship Id="rId1" Type="http://schemas.microsoft.com/office/2011/relationships/chartStyle" Target="style547.xml"/></Relationships>
</file>

<file path=xl/charts/_rels/chart54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8.xml"/><Relationship Id="rId2" Type="http://schemas.microsoft.com/office/2011/relationships/chartColorStyle" Target="colors548.xml"/><Relationship Id="rId1" Type="http://schemas.microsoft.com/office/2011/relationships/chartStyle" Target="style548.xml"/></Relationships>
</file>

<file path=xl/charts/_rels/chart54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9.xml"/><Relationship Id="rId2" Type="http://schemas.microsoft.com/office/2011/relationships/chartColorStyle" Target="colors549.xml"/><Relationship Id="rId1" Type="http://schemas.microsoft.com/office/2011/relationships/chartStyle" Target="style549.xml"/></Relationships>
</file>

<file path=xl/charts/_rels/chart55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0.xml"/><Relationship Id="rId2" Type="http://schemas.microsoft.com/office/2011/relationships/chartColorStyle" Target="colors550.xml"/><Relationship Id="rId1" Type="http://schemas.microsoft.com/office/2011/relationships/chartStyle" Target="style550.xml"/></Relationships>
</file>

<file path=xl/charts/_rels/chart55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1.xml"/><Relationship Id="rId2" Type="http://schemas.microsoft.com/office/2011/relationships/chartColorStyle" Target="colors551.xml"/><Relationship Id="rId1" Type="http://schemas.microsoft.com/office/2011/relationships/chartStyle" Target="style551.xml"/></Relationships>
</file>

<file path=xl/charts/_rels/chart55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2.xml"/><Relationship Id="rId2" Type="http://schemas.microsoft.com/office/2011/relationships/chartColorStyle" Target="colors552.xml"/><Relationship Id="rId1" Type="http://schemas.microsoft.com/office/2011/relationships/chartStyle" Target="style552.xml"/></Relationships>
</file>

<file path=xl/charts/_rels/chart55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3.xml"/><Relationship Id="rId2" Type="http://schemas.microsoft.com/office/2011/relationships/chartColorStyle" Target="colors553.xml"/><Relationship Id="rId1" Type="http://schemas.microsoft.com/office/2011/relationships/chartStyle" Target="style553.xml"/></Relationships>
</file>

<file path=xl/charts/_rels/chart55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4.xml"/><Relationship Id="rId2" Type="http://schemas.microsoft.com/office/2011/relationships/chartColorStyle" Target="colors554.xml"/><Relationship Id="rId1" Type="http://schemas.microsoft.com/office/2011/relationships/chartStyle" Target="style554.xml"/></Relationships>
</file>

<file path=xl/charts/_rels/chart55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5.xml"/><Relationship Id="rId2" Type="http://schemas.microsoft.com/office/2011/relationships/chartColorStyle" Target="colors555.xml"/><Relationship Id="rId1" Type="http://schemas.microsoft.com/office/2011/relationships/chartStyle" Target="style555.xml"/></Relationships>
</file>

<file path=xl/charts/_rels/chart55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6.xml"/><Relationship Id="rId2" Type="http://schemas.microsoft.com/office/2011/relationships/chartColorStyle" Target="colors556.xml"/><Relationship Id="rId1" Type="http://schemas.microsoft.com/office/2011/relationships/chartStyle" Target="style556.xml"/></Relationships>
</file>

<file path=xl/charts/_rels/chart55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7.xml"/><Relationship Id="rId2" Type="http://schemas.microsoft.com/office/2011/relationships/chartColorStyle" Target="colors557.xml"/><Relationship Id="rId1" Type="http://schemas.microsoft.com/office/2011/relationships/chartStyle" Target="style557.xml"/></Relationships>
</file>

<file path=xl/charts/_rels/chart55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8.xml"/><Relationship Id="rId2" Type="http://schemas.microsoft.com/office/2011/relationships/chartColorStyle" Target="colors558.xml"/><Relationship Id="rId1" Type="http://schemas.microsoft.com/office/2011/relationships/chartStyle" Target="style558.xml"/></Relationships>
</file>

<file path=xl/charts/_rels/chart55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9.xml"/><Relationship Id="rId2" Type="http://schemas.microsoft.com/office/2011/relationships/chartColorStyle" Target="colors559.xml"/><Relationship Id="rId1" Type="http://schemas.microsoft.com/office/2011/relationships/chartStyle" Target="style559.xml"/></Relationships>
</file>

<file path=xl/charts/_rels/chart56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0.xml"/><Relationship Id="rId2" Type="http://schemas.microsoft.com/office/2011/relationships/chartColorStyle" Target="colors560.xml"/><Relationship Id="rId1" Type="http://schemas.microsoft.com/office/2011/relationships/chartStyle" Target="style560.xml"/></Relationships>
</file>

<file path=xl/charts/_rels/chart56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1.xml"/><Relationship Id="rId2" Type="http://schemas.microsoft.com/office/2011/relationships/chartColorStyle" Target="colors561.xml"/><Relationship Id="rId1" Type="http://schemas.microsoft.com/office/2011/relationships/chartStyle" Target="style561.xml"/></Relationships>
</file>

<file path=xl/charts/_rels/chart56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2.xml"/><Relationship Id="rId2" Type="http://schemas.microsoft.com/office/2011/relationships/chartColorStyle" Target="colors562.xml"/><Relationship Id="rId1" Type="http://schemas.microsoft.com/office/2011/relationships/chartStyle" Target="style562.xml"/></Relationships>
</file>

<file path=xl/charts/_rels/chart56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3.xml"/><Relationship Id="rId2" Type="http://schemas.microsoft.com/office/2011/relationships/chartColorStyle" Target="colors563.xml"/><Relationship Id="rId1" Type="http://schemas.microsoft.com/office/2011/relationships/chartStyle" Target="style563.xml"/></Relationships>
</file>

<file path=xl/charts/_rels/chart56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4.xml"/><Relationship Id="rId2" Type="http://schemas.microsoft.com/office/2011/relationships/chartColorStyle" Target="colors564.xml"/><Relationship Id="rId1" Type="http://schemas.microsoft.com/office/2011/relationships/chartStyle" Target="style564.xml"/></Relationships>
</file>

<file path=xl/charts/_rels/chart56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5.xml"/><Relationship Id="rId2" Type="http://schemas.microsoft.com/office/2011/relationships/chartColorStyle" Target="colors565.xml"/><Relationship Id="rId1" Type="http://schemas.microsoft.com/office/2011/relationships/chartStyle" Target="style565.xml"/></Relationships>
</file>

<file path=xl/charts/_rels/chart56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6.xml"/><Relationship Id="rId2" Type="http://schemas.microsoft.com/office/2011/relationships/chartColorStyle" Target="colors566.xml"/><Relationship Id="rId1" Type="http://schemas.microsoft.com/office/2011/relationships/chartStyle" Target="style566.xml"/></Relationships>
</file>

<file path=xl/charts/_rels/chart56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7.xml"/><Relationship Id="rId2" Type="http://schemas.microsoft.com/office/2011/relationships/chartColorStyle" Target="colors567.xml"/><Relationship Id="rId1" Type="http://schemas.microsoft.com/office/2011/relationships/chartStyle" Target="style567.xml"/></Relationships>
</file>

<file path=xl/charts/_rels/chart56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8.xml"/><Relationship Id="rId2" Type="http://schemas.microsoft.com/office/2011/relationships/chartColorStyle" Target="colors568.xml"/><Relationship Id="rId1" Type="http://schemas.microsoft.com/office/2011/relationships/chartStyle" Target="style56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(N=467)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LFAZ part 1'!$C$4:$C$9</c:f>
              <c:numCache>
                <c:formatCode>0%</c:formatCode>
                <c:ptCount val="6"/>
                <c:pt idx="0">
                  <c:v>5.9957173447537475E-2</c:v>
                </c:pt>
                <c:pt idx="1">
                  <c:v>1.0706638115631691E-2</c:v>
                </c:pt>
                <c:pt idx="2">
                  <c:v>1.9271948608137045E-2</c:v>
                </c:pt>
                <c:pt idx="3">
                  <c:v>6.2098501070663809E-2</c:v>
                </c:pt>
                <c:pt idx="4">
                  <c:v>0.27623126338329762</c:v>
                </c:pt>
                <c:pt idx="5">
                  <c:v>0.57173447537473232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28-8647-AAF9-FDF08A5E9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(N=467)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LFAZ part 1'!$C$22:$C$27</c:f>
              <c:numCache>
                <c:formatCode>0%</c:formatCode>
                <c:ptCount val="6"/>
                <c:pt idx="0">
                  <c:v>6.4239828693790149E-2</c:v>
                </c:pt>
                <c:pt idx="1">
                  <c:v>1.0706638115631691E-2</c:v>
                </c:pt>
                <c:pt idx="2">
                  <c:v>1.4989293361884369E-2</c:v>
                </c:pt>
                <c:pt idx="3">
                  <c:v>7.4946466809421838E-2</c:v>
                </c:pt>
                <c:pt idx="4">
                  <c:v>0.2955032119914347</c:v>
                </c:pt>
                <c:pt idx="5">
                  <c:v>0.53961456102783723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A4-9546-9190-229BBBF8F5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(N=467)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LFAZ part 1'!$C$41:$C$46</c:f>
              <c:numCache>
                <c:formatCode>0%</c:formatCode>
                <c:ptCount val="6"/>
                <c:pt idx="0">
                  <c:v>7.7087794432548179E-2</c:v>
                </c:pt>
                <c:pt idx="1">
                  <c:v>4.068522483940043E-2</c:v>
                </c:pt>
                <c:pt idx="2">
                  <c:v>6.4239828693790149E-2</c:v>
                </c:pt>
                <c:pt idx="3">
                  <c:v>0.16488222698072805</c:v>
                </c:pt>
                <c:pt idx="4">
                  <c:v>0.2398286937901499</c:v>
                </c:pt>
                <c:pt idx="5">
                  <c:v>0.41327623126338331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51-9A40-A606-2EC563837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(N=467)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LFAZ part 1'!$C$59:$C$64</c:f>
              <c:numCache>
                <c:formatCode>0%</c:formatCode>
                <c:ptCount val="6"/>
                <c:pt idx="0">
                  <c:v>6.2098501070663809E-2</c:v>
                </c:pt>
                <c:pt idx="1">
                  <c:v>1.4989293361884369E-2</c:v>
                </c:pt>
                <c:pt idx="2">
                  <c:v>1.284796573875803E-2</c:v>
                </c:pt>
                <c:pt idx="3">
                  <c:v>3.8543897216274089E-2</c:v>
                </c:pt>
                <c:pt idx="4">
                  <c:v>0.26766595289079231</c:v>
                </c:pt>
                <c:pt idx="5">
                  <c:v>0.60385438972162742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B6-9045-8DF9-E545C699DD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(N=467)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LFAZ part 1'!$C$78:$C$83</c:f>
              <c:numCache>
                <c:formatCode>0%</c:formatCode>
                <c:ptCount val="6"/>
                <c:pt idx="0">
                  <c:v>6.4239828693790149E-2</c:v>
                </c:pt>
                <c:pt idx="1">
                  <c:v>1.284796573875803E-2</c:v>
                </c:pt>
                <c:pt idx="2">
                  <c:v>1.9271948608137045E-2</c:v>
                </c:pt>
                <c:pt idx="3">
                  <c:v>5.1391862955032119E-2</c:v>
                </c:pt>
                <c:pt idx="4">
                  <c:v>0.28051391862955033</c:v>
                </c:pt>
                <c:pt idx="5">
                  <c:v>0.57173447537473232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DE-FF42-92CA-3794951F8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(N=467)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LFAZ part 1'!$C$97:$C$102</c:f>
              <c:numCache>
                <c:formatCode>0%</c:formatCode>
                <c:ptCount val="6"/>
                <c:pt idx="0">
                  <c:v>7.2805139186295498E-2</c:v>
                </c:pt>
                <c:pt idx="1">
                  <c:v>1.7130620985010708E-2</c:v>
                </c:pt>
                <c:pt idx="2">
                  <c:v>1.0706638115631691E-2</c:v>
                </c:pt>
                <c:pt idx="3">
                  <c:v>8.5653104925053528E-2</c:v>
                </c:pt>
                <c:pt idx="4">
                  <c:v>0.2633832976445396</c:v>
                </c:pt>
                <c:pt idx="5">
                  <c:v>0.550321199143469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AA-7B47-AB41-301294845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(N=467)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LFAZ part 1'!$C$115:$C$120</c:f>
              <c:numCache>
                <c:formatCode>0%</c:formatCode>
                <c:ptCount val="6"/>
                <c:pt idx="0">
                  <c:v>6.638115631691649E-2</c:v>
                </c:pt>
                <c:pt idx="1">
                  <c:v>1.4989293361884369E-2</c:v>
                </c:pt>
                <c:pt idx="2">
                  <c:v>2.3554603854389723E-2</c:v>
                </c:pt>
                <c:pt idx="3">
                  <c:v>8.137044967880086E-2</c:v>
                </c:pt>
                <c:pt idx="4">
                  <c:v>0.2955032119914347</c:v>
                </c:pt>
                <c:pt idx="5">
                  <c:v>0.5182012847965739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DE-B047-A8CC-380F268D8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(N=467)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LFAZ part 1'!$C$134:$C$139</c:f>
              <c:numCache>
                <c:formatCode>0%</c:formatCode>
                <c:ptCount val="6"/>
                <c:pt idx="0">
                  <c:v>6.638115631691649E-2</c:v>
                </c:pt>
                <c:pt idx="1">
                  <c:v>1.284796573875803E-2</c:v>
                </c:pt>
                <c:pt idx="2">
                  <c:v>1.0706638115631691E-2</c:v>
                </c:pt>
                <c:pt idx="3">
                  <c:v>6.852248394004283E-2</c:v>
                </c:pt>
                <c:pt idx="4">
                  <c:v>0.25910064239828695</c:v>
                </c:pt>
                <c:pt idx="5">
                  <c:v>0.58244111349036398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6A-5344-8954-6B99B3EB98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(N=467)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LFAZ part 1'!$C$152:$C$157</c:f>
              <c:numCache>
                <c:formatCode>0%</c:formatCode>
                <c:ptCount val="6"/>
                <c:pt idx="0">
                  <c:v>7.0663811563169171E-2</c:v>
                </c:pt>
                <c:pt idx="1">
                  <c:v>1.4989293361884369E-2</c:v>
                </c:pt>
                <c:pt idx="2">
                  <c:v>1.4989293361884369E-2</c:v>
                </c:pt>
                <c:pt idx="3">
                  <c:v>6.638115631691649E-2</c:v>
                </c:pt>
                <c:pt idx="4">
                  <c:v>0.2569593147751606</c:v>
                </c:pt>
                <c:pt idx="5">
                  <c:v>0.57601713062098503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2C-C84F-B3C3-F869B68D1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(N=467)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LFAZ part 1'!$C$172:$C$177</c:f>
              <c:numCache>
                <c:formatCode>0%</c:formatCode>
                <c:ptCount val="6"/>
                <c:pt idx="0">
                  <c:v>7.7087794432548179E-2</c:v>
                </c:pt>
                <c:pt idx="1">
                  <c:v>1.4989293361884369E-2</c:v>
                </c:pt>
                <c:pt idx="2">
                  <c:v>1.0706638115631691E-2</c:v>
                </c:pt>
                <c:pt idx="3">
                  <c:v>4.9250535331905779E-2</c:v>
                </c:pt>
                <c:pt idx="4">
                  <c:v>0.25267665952890794</c:v>
                </c:pt>
                <c:pt idx="5">
                  <c:v>0.59528907922912211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AE-A64E-B4EE-3F16C550E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(N=467)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LFAZ part 1'!$C$191:$C$196</c:f>
              <c:numCache>
                <c:formatCode>0%</c:formatCode>
                <c:ptCount val="6"/>
                <c:pt idx="0">
                  <c:v>6.4239828693790149E-2</c:v>
                </c:pt>
                <c:pt idx="1">
                  <c:v>1.0706638115631691E-2</c:v>
                </c:pt>
                <c:pt idx="2">
                  <c:v>8.5653104925053538E-3</c:v>
                </c:pt>
                <c:pt idx="3">
                  <c:v>7.0663811563169171E-2</c:v>
                </c:pt>
                <c:pt idx="4">
                  <c:v>0.26766595289079231</c:v>
                </c:pt>
                <c:pt idx="5">
                  <c:v>0.57815845824411138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00-7C41-B7A9-2E2058971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(N=467)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LFAZ part 1'!$C$210:$C$215</c:f>
              <c:numCache>
                <c:formatCode>0%</c:formatCode>
                <c:ptCount val="6"/>
                <c:pt idx="0">
                  <c:v>6.638115631691649E-2</c:v>
                </c:pt>
                <c:pt idx="1">
                  <c:v>1.7130620985010708E-2</c:v>
                </c:pt>
                <c:pt idx="2">
                  <c:v>2.7837259100642397E-2</c:v>
                </c:pt>
                <c:pt idx="3">
                  <c:v>0.1284796573875803</c:v>
                </c:pt>
                <c:pt idx="4">
                  <c:v>0.26552462526766596</c:v>
                </c:pt>
                <c:pt idx="5">
                  <c:v>0.49464668094218417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B6-EC48-91CB-4C7E505F9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(N=467)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LFAZ part 1'!$C$229:$C$234</c:f>
              <c:numCache>
                <c:formatCode>0%</c:formatCode>
                <c:ptCount val="6"/>
                <c:pt idx="0">
                  <c:v>6.638115631691649E-2</c:v>
                </c:pt>
                <c:pt idx="1">
                  <c:v>1.284796573875803E-2</c:v>
                </c:pt>
                <c:pt idx="2">
                  <c:v>1.284796573875803E-2</c:v>
                </c:pt>
                <c:pt idx="3">
                  <c:v>5.9957173447537475E-2</c:v>
                </c:pt>
                <c:pt idx="4">
                  <c:v>0.26766595289079231</c:v>
                </c:pt>
                <c:pt idx="5">
                  <c:v>0.58029978586723774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47-F946-AD94-3A716A24B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(N=467)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LFAZ part 1'!$C$247:$C$252</c:f>
              <c:numCache>
                <c:formatCode>0%</c:formatCode>
                <c:ptCount val="6"/>
                <c:pt idx="0">
                  <c:v>6.2098501070663809E-2</c:v>
                </c:pt>
                <c:pt idx="1">
                  <c:v>1.0706638115631691E-2</c:v>
                </c:pt>
                <c:pt idx="2">
                  <c:v>8.5653104925053538E-3</c:v>
                </c:pt>
                <c:pt idx="3">
                  <c:v>4.9250535331905779E-2</c:v>
                </c:pt>
                <c:pt idx="4">
                  <c:v>0.28265524625267668</c:v>
                </c:pt>
                <c:pt idx="5">
                  <c:v>0.58672376873661669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59-9448-8F97-B6757A7CD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(N=381)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'ALL LFAZ part 1'!$C$263:$C$267</c:f>
              <c:numCache>
                <c:formatCode>0%</c:formatCode>
                <c:ptCount val="5"/>
                <c:pt idx="0">
                  <c:v>2.6246719160104987E-2</c:v>
                </c:pt>
                <c:pt idx="1">
                  <c:v>2.8871391076115485E-2</c:v>
                </c:pt>
                <c:pt idx="2">
                  <c:v>7.6115485564304461E-2</c:v>
                </c:pt>
                <c:pt idx="3">
                  <c:v>0.29921259842519687</c:v>
                </c:pt>
                <c:pt idx="4">
                  <c:v>0.56955380577427817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C9-B248-B84C-460DC41CE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(N=329)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'ALL LFAZ part 1'!$C$281:$C$285</c:f>
              <c:numCache>
                <c:formatCode>0%</c:formatCode>
                <c:ptCount val="5"/>
                <c:pt idx="0">
                  <c:v>2.7355623100303952E-2</c:v>
                </c:pt>
                <c:pt idx="1">
                  <c:v>2.4316109422492401E-2</c:v>
                </c:pt>
                <c:pt idx="2">
                  <c:v>9.1185410334346503E-2</c:v>
                </c:pt>
                <c:pt idx="3">
                  <c:v>0.31306990881458968</c:v>
                </c:pt>
                <c:pt idx="4">
                  <c:v>0.54407294832826747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53-EF48-BC14-AB6F477E6D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(N=308)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'ALL LFAZ part 1'!$C$300:$C$304</c:f>
              <c:numCache>
                <c:formatCode>0%</c:formatCode>
                <c:ptCount val="5"/>
                <c:pt idx="0">
                  <c:v>2.2727272727272728E-2</c:v>
                </c:pt>
                <c:pt idx="1">
                  <c:v>1.2987012987012988E-2</c:v>
                </c:pt>
                <c:pt idx="2">
                  <c:v>7.4675324675324672E-2</c:v>
                </c:pt>
                <c:pt idx="3">
                  <c:v>0.28896103896103897</c:v>
                </c:pt>
                <c:pt idx="4">
                  <c:v>0.60064935064935066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38-D64B-B301-8F5B8AABB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(N=287)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'ALL LFAZ part 1'!$C$318:$C$322</c:f>
              <c:numCache>
                <c:formatCode>0%</c:formatCode>
                <c:ptCount val="5"/>
                <c:pt idx="0">
                  <c:v>3.1358885017421602E-2</c:v>
                </c:pt>
                <c:pt idx="1">
                  <c:v>1.3937282229965157E-2</c:v>
                </c:pt>
                <c:pt idx="2">
                  <c:v>8.0139372822299645E-2</c:v>
                </c:pt>
                <c:pt idx="3">
                  <c:v>0.28222996515679444</c:v>
                </c:pt>
                <c:pt idx="4">
                  <c:v>0.62369337979094075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D9-974E-BB49-CF6C73618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(N=467)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'ALL LFAZ part 1'!$C$335:$C$337</c:f>
              <c:numCache>
                <c:formatCode>0%</c:formatCode>
                <c:ptCount val="3"/>
                <c:pt idx="0">
                  <c:v>0.84</c:v>
                </c:pt>
                <c:pt idx="1">
                  <c:v>0.28000000000000003</c:v>
                </c:pt>
                <c:pt idx="2">
                  <c:v>0.19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E9-F24F-AB27-B2F347EAA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(N=467)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1'!$B$352:$B$357</c:f>
              <c:strCache>
                <c:ptCount val="6"/>
                <c:pt idx="0">
                  <c:v>Jail</c:v>
                </c:pt>
                <c:pt idx="1">
                  <c:v>Psychiatric Inpatient</c:v>
                </c:pt>
                <c:pt idx="2">
                  <c:v>Medical Inpatient</c:v>
                </c:pt>
                <c:pt idx="3">
                  <c:v>Homeless</c:v>
                </c:pt>
                <c:pt idx="4">
                  <c:v>Residential Program</c:v>
                </c:pt>
                <c:pt idx="5">
                  <c:v>None</c:v>
                </c:pt>
              </c:strCache>
            </c:strRef>
          </c:cat>
          <c:val>
            <c:numRef>
              <c:f>'ALL LFAZ part 1'!$C$352:$C$357</c:f>
              <c:numCache>
                <c:formatCode>0%</c:formatCode>
                <c:ptCount val="6"/>
                <c:pt idx="0">
                  <c:v>0.12</c:v>
                </c:pt>
                <c:pt idx="1">
                  <c:v>0.19</c:v>
                </c:pt>
                <c:pt idx="2">
                  <c:v>0.24</c:v>
                </c:pt>
                <c:pt idx="3">
                  <c:v>0.27</c:v>
                </c:pt>
                <c:pt idx="4">
                  <c:v>0.3</c:v>
                </c:pt>
                <c:pt idx="5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AF-1C47-A49D-336B776986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(N=467)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1'!$B$372:$B$382</c:f>
              <c:strCache>
                <c:ptCount val="11"/>
                <c:pt idx="0">
                  <c:v>Language barriers</c:v>
                </c:pt>
                <c:pt idx="1">
                  <c:v>No childcare</c:v>
                </c:pt>
                <c:pt idx="2">
                  <c:v>Family conflict</c:v>
                </c:pt>
                <c:pt idx="3">
                  <c:v>Other</c:v>
                </c:pt>
                <c:pt idx="4">
                  <c:v>Clinic too far from home</c:v>
                </c:pt>
                <c:pt idx="5">
                  <c:v>No phone</c:v>
                </c:pt>
                <c:pt idx="6">
                  <c:v>Staff not available</c:v>
                </c:pt>
                <c:pt idx="7">
                  <c:v>Financial barriers</c:v>
                </c:pt>
                <c:pt idx="8">
                  <c:v>Homeless or in transition</c:v>
                </c:pt>
                <c:pt idx="9">
                  <c:v>Lack transportation</c:v>
                </c:pt>
                <c:pt idx="10">
                  <c:v>No barriers</c:v>
                </c:pt>
              </c:strCache>
            </c:strRef>
          </c:cat>
          <c:val>
            <c:numRef>
              <c:f>'ALL LFAZ part 1'!$C$372:$C$382</c:f>
              <c:numCache>
                <c:formatCode>0%</c:formatCode>
                <c:ptCount val="11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0.05</c:v>
                </c:pt>
                <c:pt idx="5">
                  <c:v>0.05</c:v>
                </c:pt>
                <c:pt idx="6">
                  <c:v>0.06</c:v>
                </c:pt>
                <c:pt idx="7">
                  <c:v>0.1</c:v>
                </c:pt>
                <c:pt idx="8">
                  <c:v>0.13</c:v>
                </c:pt>
                <c:pt idx="9">
                  <c:v>0.19</c:v>
                </c:pt>
                <c:pt idx="10">
                  <c:v>0.57999999999999996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21-3C42-9D4D-514B8A6BE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(N=109)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1'!$B$392:$B$398</c:f>
              <c:strCache>
                <c:ptCount val="7"/>
                <c:pt idx="0">
                  <c:v>No, childcare</c:v>
                </c:pt>
                <c:pt idx="1">
                  <c:v>No, financial</c:v>
                </c:pt>
                <c:pt idx="2">
                  <c:v>No, transportation probs</c:v>
                </c:pt>
                <c:pt idx="3">
                  <c:v>No, work schedule</c:v>
                </c:pt>
                <c:pt idx="4">
                  <c:v>No, no invite</c:v>
                </c:pt>
                <c:pt idx="5">
                  <c:v>No, lack interest</c:v>
                </c:pt>
                <c:pt idx="6">
                  <c:v>Yes, I attend</c:v>
                </c:pt>
              </c:strCache>
            </c:strRef>
          </c:cat>
          <c:val>
            <c:numRef>
              <c:f>'ALL LFAZ part 1'!$C$392:$C$398</c:f>
              <c:numCache>
                <c:formatCode>0%</c:formatCode>
                <c:ptCount val="7"/>
                <c:pt idx="0">
                  <c:v>0.03</c:v>
                </c:pt>
                <c:pt idx="1">
                  <c:v>0.04</c:v>
                </c:pt>
                <c:pt idx="2">
                  <c:v>0.06</c:v>
                </c:pt>
                <c:pt idx="3">
                  <c:v>7.0000000000000007E-2</c:v>
                </c:pt>
                <c:pt idx="4">
                  <c:v>0.18</c:v>
                </c:pt>
                <c:pt idx="5">
                  <c:v>0.24</c:v>
                </c:pt>
                <c:pt idx="6">
                  <c:v>0.39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F2-A144-9AFE-2EB1CB2C3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Age of Respondents </a:t>
            </a:r>
          </a:p>
          <a:p>
            <a:pPr>
              <a:defRPr sz="1200" b="1"/>
            </a:pPr>
            <a:r>
              <a:rPr lang="en-US" sz="1200" b="1"/>
              <a:t>(N=121)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1'!$B$410:$B$415</c:f>
              <c:strCache>
                <c:ptCount val="6"/>
                <c:pt idx="0">
                  <c:v>0-9</c:v>
                </c:pt>
                <c:pt idx="1">
                  <c:v>10-18</c:v>
                </c:pt>
                <c:pt idx="2">
                  <c:v>19-30</c:v>
                </c:pt>
                <c:pt idx="3">
                  <c:v>31-50</c:v>
                </c:pt>
                <c:pt idx="4">
                  <c:v>51-70</c:v>
                </c:pt>
                <c:pt idx="5">
                  <c:v>71+</c:v>
                </c:pt>
              </c:strCache>
            </c:strRef>
          </c:cat>
          <c:val>
            <c:numRef>
              <c:f>'ALL LFAZ part 1'!$C$410:$C$415</c:f>
              <c:numCache>
                <c:formatCode>0%</c:formatCode>
                <c:ptCount val="6"/>
                <c:pt idx="0">
                  <c:v>7.0000000000000007E-2</c:v>
                </c:pt>
                <c:pt idx="1">
                  <c:v>0.14000000000000001</c:v>
                </c:pt>
                <c:pt idx="2">
                  <c:v>0.26</c:v>
                </c:pt>
                <c:pt idx="3">
                  <c:v>0.43</c:v>
                </c:pt>
                <c:pt idx="4">
                  <c:v>0.1</c:v>
                </c:pt>
                <c:pt idx="5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7B-C540-B844-FD8FF2022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Race of Respondents</a:t>
            </a:r>
          </a:p>
          <a:p>
            <a:pPr>
              <a:defRPr sz="1200" b="1"/>
            </a:pPr>
            <a:r>
              <a:rPr lang="en-US" sz="1200" b="1"/>
              <a:t>(N=118)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1'!$B$427:$B$431</c:f>
              <c:strCache>
                <c:ptCount val="5"/>
                <c:pt idx="0">
                  <c:v>Asian</c:v>
                </c:pt>
                <c:pt idx="1">
                  <c:v>Native American</c:v>
                </c:pt>
                <c:pt idx="2">
                  <c:v>Black</c:v>
                </c:pt>
                <c:pt idx="3">
                  <c:v>Other</c:v>
                </c:pt>
                <c:pt idx="4">
                  <c:v>White</c:v>
                </c:pt>
              </c:strCache>
            </c:strRef>
          </c:cat>
          <c:val>
            <c:numRef>
              <c:f>'ALL LFAZ part 1'!$C$427:$C$431</c:f>
              <c:numCache>
                <c:formatCode>0%</c:formatCode>
                <c:ptCount val="5"/>
                <c:pt idx="0">
                  <c:v>0.03</c:v>
                </c:pt>
                <c:pt idx="1">
                  <c:v>0.06</c:v>
                </c:pt>
                <c:pt idx="2">
                  <c:v>0.08</c:v>
                </c:pt>
                <c:pt idx="3">
                  <c:v>0.14000000000000001</c:v>
                </c:pt>
                <c:pt idx="4">
                  <c:v>0.69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B0-0F42-8E52-4290616287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Times New Roman"/>
                <a:ea typeface="MS UI Gothic" panose="020B0600070205080204" pitchFamily="34" charset="-128"/>
                <a:cs typeface="+mn-cs"/>
              </a:defRPr>
            </a:pPr>
            <a:r>
              <a:rPr lang="en-US" sz="1200" b="1"/>
              <a:t>Ethnicity of Respondents</a:t>
            </a:r>
          </a:p>
          <a:p>
            <a:pPr>
              <a:defRPr sz="1200" b="1"/>
            </a:pPr>
            <a:r>
              <a:rPr lang="en-US" sz="1200" b="1"/>
              <a:t>(N=118)</a:t>
            </a:r>
          </a:p>
        </c:rich>
      </c:tx>
      <c:layout>
        <c:manualLayout>
          <c:xMode val="edge"/>
          <c:yMode val="edge"/>
          <c:x val="0.30771399047768538"/>
          <c:y val="5.0925823635496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/>
              </a:solidFill>
              <a:latin typeface="Times New Roman"/>
              <a:ea typeface="MS UI Gothic" panose="020B0600070205080204" pitchFamily="34" charset="-128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71-544C-9F85-3B8BADB4D2B9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71-544C-9F85-3B8BADB4D2B9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A71-544C-9F85-3B8BADB4D2B9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A71-544C-9F85-3B8BADB4D2B9}"/>
              </c:ext>
            </c:extLst>
          </c:dPt>
          <c:dLbls>
            <c:dLbl>
              <c:idx val="0"/>
              <c:layout>
                <c:manualLayout>
                  <c:x val="-0.16605818022747157"/>
                  <c:y val="4.339384660250802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A71-544C-9F85-3B8BADB4D2B9}"/>
                </c:ext>
              </c:extLst>
            </c:dLbl>
            <c:dLbl>
              <c:idx val="1"/>
              <c:layout>
                <c:manualLayout>
                  <c:x val="0.21408902012248468"/>
                  <c:y val="-4.143518518518510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A71-544C-9F85-3B8BADB4D2B9}"/>
                </c:ext>
              </c:extLst>
            </c:dLbl>
            <c:dLbl>
              <c:idx val="3"/>
              <c:layout>
                <c:manualLayout>
                  <c:x val="3.9872265966754153E-2"/>
                  <c:y val="0.13306102362204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A71-544C-9F85-3B8BADB4D2B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/>
                    <a:ea typeface="MS UI Gothic" panose="020B0600070205080204" pitchFamily="34" charset="-128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'ALL LFAZ part 1'!$B$445:$B$446</c:f>
              <c:strCache>
                <c:ptCount val="2"/>
                <c:pt idx="0">
                  <c:v>Hispanic</c:v>
                </c:pt>
                <c:pt idx="1">
                  <c:v>Not Hispanic</c:v>
                </c:pt>
              </c:strCache>
            </c:strRef>
          </c:cat>
          <c:val>
            <c:numRef>
              <c:f>'ALL LFAZ part 1'!$C$445:$C$446</c:f>
              <c:numCache>
                <c:formatCode>0%</c:formatCode>
                <c:ptCount val="2"/>
                <c:pt idx="0">
                  <c:v>0.4</c:v>
                </c:pt>
                <c:pt idx="1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A71-544C-9F85-3B8BADB4D2B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Times New Roman"/>
          <a:ea typeface="MS UI Gothic" panose="020B0600070205080204" pitchFamily="34" charset="-12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Languages</a:t>
            </a:r>
            <a:r>
              <a:rPr lang="en-US" sz="1200" b="1" baseline="0"/>
              <a:t> of Respondents</a:t>
            </a:r>
          </a:p>
          <a:p>
            <a:pPr>
              <a:defRPr sz="1200" b="1"/>
            </a:pPr>
            <a:r>
              <a:rPr lang="en-US" sz="1200" b="1" baseline="0"/>
              <a:t>(N=121)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1'!$B$463:$B$466</c:f>
              <c:strCache>
                <c:ptCount val="4"/>
                <c:pt idx="0">
                  <c:v>English</c:v>
                </c:pt>
                <c:pt idx="1">
                  <c:v>Spanish</c:v>
                </c:pt>
                <c:pt idx="2">
                  <c:v>English + Spanish</c:v>
                </c:pt>
                <c:pt idx="3">
                  <c:v>Other</c:v>
                </c:pt>
              </c:strCache>
            </c:strRef>
          </c:cat>
          <c:val>
            <c:numRef>
              <c:f>'ALL LFAZ part 1'!$C$463:$C$466</c:f>
              <c:numCache>
                <c:formatCode>0%</c:formatCode>
                <c:ptCount val="4"/>
                <c:pt idx="0">
                  <c:v>0.71</c:v>
                </c:pt>
                <c:pt idx="1">
                  <c:v>0.03</c:v>
                </c:pt>
                <c:pt idx="2">
                  <c:v>0.25</c:v>
                </c:pt>
                <c:pt idx="3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C0-1446-9B7C-0D4710657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b="1"/>
              <a:t>Number of Survey</a:t>
            </a:r>
            <a:r>
              <a:rPr lang="en-US" b="1" baseline="0"/>
              <a:t> Respondents by Site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2'!$B$4:$B$24</c:f>
              <c:strCache>
                <c:ptCount val="21"/>
                <c:pt idx="0">
                  <c:v>Magnotto House</c:v>
                </c:pt>
                <c:pt idx="1">
                  <c:v>RAPP</c:v>
                </c:pt>
                <c:pt idx="2">
                  <c:v>SEABHS--Benson</c:v>
                </c:pt>
                <c:pt idx="3">
                  <c:v>La Paloma</c:v>
                </c:pt>
                <c:pt idx="4">
                  <c:v>Other</c:v>
                </c:pt>
                <c:pt idx="5">
                  <c:v>CFC</c:v>
                </c:pt>
                <c:pt idx="6">
                  <c:v>SEABHS--Willcox</c:v>
                </c:pt>
                <c:pt idx="7">
                  <c:v>Cielos</c:v>
                </c:pt>
                <c:pt idx="8">
                  <c:v>SEABHS--Sierra Vista</c:v>
                </c:pt>
                <c:pt idx="9">
                  <c:v>Casa de Vida</c:v>
                </c:pt>
                <c:pt idx="10">
                  <c:v>Mountain</c:v>
                </c:pt>
                <c:pt idx="11">
                  <c:v>SEABHS--Douglas</c:v>
                </c:pt>
                <c:pt idx="12">
                  <c:v>SEABHS--Inman House</c:v>
                </c:pt>
                <c:pt idx="13">
                  <c:v>SEABHS--Safford</c:v>
                </c:pt>
                <c:pt idx="14">
                  <c:v>SEABHS--CDE</c:v>
                </c:pt>
                <c:pt idx="15">
                  <c:v>Southwest</c:v>
                </c:pt>
                <c:pt idx="16">
                  <c:v>LFC Transitional</c:v>
                </c:pt>
                <c:pt idx="17">
                  <c:v>No Site Listed</c:v>
                </c:pt>
                <c:pt idx="18">
                  <c:v>Hope Center</c:v>
                </c:pt>
                <c:pt idx="19">
                  <c:v>Main</c:v>
                </c:pt>
                <c:pt idx="20">
                  <c:v>East</c:v>
                </c:pt>
              </c:strCache>
            </c:strRef>
          </c:cat>
          <c:val>
            <c:numRef>
              <c:f>'All LFAZ part 2'!$C$4:$C$24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7</c:v>
                </c:pt>
                <c:pt idx="7">
                  <c:v>8</c:v>
                </c:pt>
                <c:pt idx="8">
                  <c:v>10</c:v>
                </c:pt>
                <c:pt idx="9">
                  <c:v>15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24</c:v>
                </c:pt>
                <c:pt idx="15">
                  <c:v>28</c:v>
                </c:pt>
                <c:pt idx="16">
                  <c:v>29</c:v>
                </c:pt>
                <c:pt idx="17">
                  <c:v>33</c:v>
                </c:pt>
                <c:pt idx="18">
                  <c:v>37</c:v>
                </c:pt>
                <c:pt idx="19">
                  <c:v>79</c:v>
                </c:pt>
                <c:pt idx="20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D-724E-9EC4-0F9528649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78716848"/>
        <c:axId val="478219872"/>
      </c:barChart>
      <c:catAx>
        <c:axId val="4787168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78219872"/>
        <c:crosses val="autoZero"/>
        <c:auto val="1"/>
        <c:lblAlgn val="ctr"/>
        <c:lblOffset val="100"/>
        <c:noMultiLvlLbl val="0"/>
      </c:catAx>
      <c:valAx>
        <c:axId val="478219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="1"/>
                  <a:t>Number of</a:t>
                </a:r>
                <a:r>
                  <a:rPr lang="en-US" b="1" baseline="0"/>
                  <a:t> Respondents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78716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Overall, I am satisfied with the support and services that I and/or my family received: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Percentage Who Agreed or Strongly Agreed by Site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(N=467)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2'!$B$34:$B$54</c:f>
              <c:strCache>
                <c:ptCount val="21"/>
                <c:pt idx="0">
                  <c:v>Other</c:v>
                </c:pt>
                <c:pt idx="1">
                  <c:v>CFC</c:v>
                </c:pt>
                <c:pt idx="2">
                  <c:v>East</c:v>
                </c:pt>
                <c:pt idx="3">
                  <c:v>No Site Listed</c:v>
                </c:pt>
                <c:pt idx="4">
                  <c:v>Main</c:v>
                </c:pt>
                <c:pt idx="5">
                  <c:v>SEABHS--Willcox</c:v>
                </c:pt>
                <c:pt idx="6">
                  <c:v>Southwest</c:v>
                </c:pt>
                <c:pt idx="7">
                  <c:v>LFC Transitional</c:v>
                </c:pt>
                <c:pt idx="8">
                  <c:v>Hope Center</c:v>
                </c:pt>
                <c:pt idx="9">
                  <c:v>SEABHS--CDE</c:v>
                </c:pt>
                <c:pt idx="10">
                  <c:v>SEABHS--Sierra Vista</c:v>
                </c:pt>
                <c:pt idx="11">
                  <c:v>Casa de Vida</c:v>
                </c:pt>
                <c:pt idx="12">
                  <c:v>Mountain</c:v>
                </c:pt>
                <c:pt idx="13">
                  <c:v>SEABHS--Inman House</c:v>
                </c:pt>
                <c:pt idx="14">
                  <c:v>Cielos</c:v>
                </c:pt>
                <c:pt idx="15">
                  <c:v>La Paloma</c:v>
                </c:pt>
                <c:pt idx="16">
                  <c:v>RAPP</c:v>
                </c:pt>
                <c:pt idx="17">
                  <c:v>SEABHS--Benson</c:v>
                </c:pt>
                <c:pt idx="18">
                  <c:v>SEABHS--Douglas</c:v>
                </c:pt>
                <c:pt idx="19">
                  <c:v>SEABHS--Safford</c:v>
                </c:pt>
                <c:pt idx="20">
                  <c:v>Magnotto House</c:v>
                </c:pt>
              </c:strCache>
            </c:strRef>
          </c:cat>
          <c:val>
            <c:numRef>
              <c:f>'All LFAZ part 2'!$C$34:$C$54</c:f>
              <c:numCache>
                <c:formatCode>0%</c:formatCode>
                <c:ptCount val="21"/>
                <c:pt idx="0">
                  <c:v>0.33333333333333331</c:v>
                </c:pt>
                <c:pt idx="1">
                  <c:v>0.5</c:v>
                </c:pt>
                <c:pt idx="2">
                  <c:v>0.78448275862068961</c:v>
                </c:pt>
                <c:pt idx="3">
                  <c:v>0.78787878787878785</c:v>
                </c:pt>
                <c:pt idx="4">
                  <c:v>0.82278481012658233</c:v>
                </c:pt>
                <c:pt idx="5">
                  <c:v>0.8571428571428571</c:v>
                </c:pt>
                <c:pt idx="6">
                  <c:v>0.8571428571428571</c:v>
                </c:pt>
                <c:pt idx="7">
                  <c:v>0.86206896551724133</c:v>
                </c:pt>
                <c:pt idx="8">
                  <c:v>0.86486486486486491</c:v>
                </c:pt>
                <c:pt idx="9">
                  <c:v>0.875</c:v>
                </c:pt>
                <c:pt idx="10">
                  <c:v>0.9</c:v>
                </c:pt>
                <c:pt idx="11">
                  <c:v>0.93333333333333335</c:v>
                </c:pt>
                <c:pt idx="12">
                  <c:v>0.93333333333333335</c:v>
                </c:pt>
                <c:pt idx="13">
                  <c:v>0.94117647058823528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0-6E4B-88E1-A5C5CC59D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The services I received helped me or my family: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Percentage Who Agreed or Strongly Agreed by Site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(N=467)</a:t>
            </a:r>
          </a:p>
          <a:p>
            <a:pPr>
              <a:defRPr sz="1200" b="1"/>
            </a:pPr>
            <a:endParaRPr lang="en-US" sz="12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7508464566929134"/>
          <c:y val="0.14880778588807786"/>
          <c:w val="0.55547790901137362"/>
          <c:h val="0.7856934306569344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2'!$B$61:$B$81</c:f>
              <c:strCache>
                <c:ptCount val="21"/>
                <c:pt idx="0">
                  <c:v>CFC</c:v>
                </c:pt>
                <c:pt idx="1">
                  <c:v>Other</c:v>
                </c:pt>
                <c:pt idx="2">
                  <c:v>SEABHS--Sierra Vista</c:v>
                </c:pt>
                <c:pt idx="3">
                  <c:v>SEABHS--Willcox</c:v>
                </c:pt>
                <c:pt idx="4">
                  <c:v>No Site Listed</c:v>
                </c:pt>
                <c:pt idx="5">
                  <c:v>Main</c:v>
                </c:pt>
                <c:pt idx="6">
                  <c:v>East</c:v>
                </c:pt>
                <c:pt idx="7">
                  <c:v>SEABHS--CDE</c:v>
                </c:pt>
                <c:pt idx="8">
                  <c:v>LFC Transitional</c:v>
                </c:pt>
                <c:pt idx="9">
                  <c:v>Hope Center</c:v>
                </c:pt>
                <c:pt idx="10">
                  <c:v>SEABHS--Inman House</c:v>
                </c:pt>
                <c:pt idx="11">
                  <c:v>Southwest</c:v>
                </c:pt>
                <c:pt idx="12">
                  <c:v>Casa de Vida</c:v>
                </c:pt>
                <c:pt idx="13">
                  <c:v>Mountain</c:v>
                </c:pt>
                <c:pt idx="14">
                  <c:v>SEABHS--Douglas</c:v>
                </c:pt>
                <c:pt idx="15">
                  <c:v>Cielos</c:v>
                </c:pt>
                <c:pt idx="16">
                  <c:v>La Paloma</c:v>
                </c:pt>
                <c:pt idx="17">
                  <c:v>RAPP</c:v>
                </c:pt>
                <c:pt idx="18">
                  <c:v>SEABHS--Benson</c:v>
                </c:pt>
                <c:pt idx="19">
                  <c:v>SEABHS--Safford</c:v>
                </c:pt>
                <c:pt idx="20">
                  <c:v>Magnotto House</c:v>
                </c:pt>
              </c:strCache>
            </c:strRef>
          </c:cat>
          <c:val>
            <c:numRef>
              <c:f>'All LFAZ part 2'!$C$61:$C$81</c:f>
              <c:numCache>
                <c:formatCode>0%</c:formatCode>
                <c:ptCount val="21"/>
                <c:pt idx="0">
                  <c:v>0.5</c:v>
                </c:pt>
                <c:pt idx="1">
                  <c:v>0.66666666666666663</c:v>
                </c:pt>
                <c:pt idx="2">
                  <c:v>0.7</c:v>
                </c:pt>
                <c:pt idx="3">
                  <c:v>0.7142857142857143</c:v>
                </c:pt>
                <c:pt idx="4">
                  <c:v>0.72727272727272729</c:v>
                </c:pt>
                <c:pt idx="5">
                  <c:v>0.79746835443037978</c:v>
                </c:pt>
                <c:pt idx="6">
                  <c:v>0.80172413793103448</c:v>
                </c:pt>
                <c:pt idx="7">
                  <c:v>0.83333333333333337</c:v>
                </c:pt>
                <c:pt idx="8">
                  <c:v>0.86206896551724133</c:v>
                </c:pt>
                <c:pt idx="9">
                  <c:v>0.86486486486486491</c:v>
                </c:pt>
                <c:pt idx="10">
                  <c:v>0.88235294117647056</c:v>
                </c:pt>
                <c:pt idx="11">
                  <c:v>0.8928571428571429</c:v>
                </c:pt>
                <c:pt idx="12">
                  <c:v>0.93333333333333335</c:v>
                </c:pt>
                <c:pt idx="13">
                  <c:v>0.93333333333333335</c:v>
                </c:pt>
                <c:pt idx="14">
                  <c:v>0.9375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0-6E4B-88E1-A5C5CC59D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I can get my needs met through Telehealth: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Percentage Who Agreed or Strongly Agreed by Site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(N=467)</a:t>
            </a:r>
          </a:p>
          <a:p>
            <a:pPr>
              <a:defRPr sz="1200" b="1"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7508464566929134"/>
          <c:y val="0.16"/>
          <c:w val="0.55547790901137362"/>
          <c:h val="0.7728678304239402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2'!$B$89:$B$109</c:f>
              <c:strCache>
                <c:ptCount val="21"/>
                <c:pt idx="0">
                  <c:v>Cielos</c:v>
                </c:pt>
                <c:pt idx="1">
                  <c:v>SEABHS--Benson</c:v>
                </c:pt>
                <c:pt idx="2">
                  <c:v>SEABHS--Sierra Vista</c:v>
                </c:pt>
                <c:pt idx="3">
                  <c:v>East</c:v>
                </c:pt>
                <c:pt idx="4">
                  <c:v>SEABHS--Willcox</c:v>
                </c:pt>
                <c:pt idx="5">
                  <c:v>Casa de Vida</c:v>
                </c:pt>
                <c:pt idx="6">
                  <c:v>LFC Transitional</c:v>
                </c:pt>
                <c:pt idx="7">
                  <c:v>Southwest</c:v>
                </c:pt>
                <c:pt idx="8">
                  <c:v>Hope Center</c:v>
                </c:pt>
                <c:pt idx="9">
                  <c:v>Other</c:v>
                </c:pt>
                <c:pt idx="10">
                  <c:v>SEABHS--CDE</c:v>
                </c:pt>
                <c:pt idx="11">
                  <c:v>Main</c:v>
                </c:pt>
                <c:pt idx="12">
                  <c:v>No Site Listed</c:v>
                </c:pt>
                <c:pt idx="13">
                  <c:v>CFC</c:v>
                </c:pt>
                <c:pt idx="14">
                  <c:v>SEABHS--Inman House</c:v>
                </c:pt>
                <c:pt idx="15">
                  <c:v>Mountain</c:v>
                </c:pt>
                <c:pt idx="16">
                  <c:v>SEABHS--Douglas</c:v>
                </c:pt>
                <c:pt idx="17">
                  <c:v>La Paloma</c:v>
                </c:pt>
                <c:pt idx="18">
                  <c:v>RAPP</c:v>
                </c:pt>
                <c:pt idx="19">
                  <c:v>SEABHS--Safford</c:v>
                </c:pt>
                <c:pt idx="20">
                  <c:v>Magnotto House</c:v>
                </c:pt>
              </c:strCache>
            </c:strRef>
          </c:cat>
          <c:val>
            <c:numRef>
              <c:f>'All LFAZ part 2'!$C$89:$C$109</c:f>
              <c:numCache>
                <c:formatCode>0%</c:formatCode>
                <c:ptCount val="21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0.51724137931034486</c:v>
                </c:pt>
                <c:pt idx="4">
                  <c:v>0.5714285714285714</c:v>
                </c:pt>
                <c:pt idx="5">
                  <c:v>0.6</c:v>
                </c:pt>
                <c:pt idx="6">
                  <c:v>0.62068965517241381</c:v>
                </c:pt>
                <c:pt idx="7">
                  <c:v>0.6428571428571429</c:v>
                </c:pt>
                <c:pt idx="8">
                  <c:v>0.64864864864864868</c:v>
                </c:pt>
                <c:pt idx="9">
                  <c:v>0.66666666666666663</c:v>
                </c:pt>
                <c:pt idx="10">
                  <c:v>0.66666666666666663</c:v>
                </c:pt>
                <c:pt idx="11">
                  <c:v>0.67088607594936711</c:v>
                </c:pt>
                <c:pt idx="12">
                  <c:v>0.72727272727272729</c:v>
                </c:pt>
                <c:pt idx="13">
                  <c:v>0.75</c:v>
                </c:pt>
                <c:pt idx="14">
                  <c:v>0.76470588235294112</c:v>
                </c:pt>
                <c:pt idx="15">
                  <c:v>0.8666666666666667</c:v>
                </c:pt>
                <c:pt idx="16">
                  <c:v>0.875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0-6E4B-88E1-A5C5CC59D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I feel comfortable coming into the clinic for face-to-face treatment when needed: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Percentage Who Agreed or Strongly Agreed by Site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(N=467)</a:t>
            </a:r>
          </a:p>
          <a:p>
            <a:pPr>
              <a:defRPr sz="1200" b="1"/>
            </a:pPr>
            <a:endParaRPr lang="en-US" sz="12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7508464566929134"/>
          <c:y val="0.18815461346633416"/>
          <c:w val="0.55547790901137362"/>
          <c:h val="0.74471321695760584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2'!$B$122:$B$142</c:f>
              <c:strCache>
                <c:ptCount val="21"/>
                <c:pt idx="0">
                  <c:v>Magnotto House</c:v>
                </c:pt>
                <c:pt idx="1">
                  <c:v>Other</c:v>
                </c:pt>
                <c:pt idx="2">
                  <c:v>SEABHS--Willcox</c:v>
                </c:pt>
                <c:pt idx="3">
                  <c:v>CFC</c:v>
                </c:pt>
                <c:pt idx="4">
                  <c:v>Southwest</c:v>
                </c:pt>
                <c:pt idx="5">
                  <c:v>Main</c:v>
                </c:pt>
                <c:pt idx="6">
                  <c:v>SEABHS--Sierra Vista</c:v>
                </c:pt>
                <c:pt idx="7">
                  <c:v>East</c:v>
                </c:pt>
                <c:pt idx="8">
                  <c:v>SEABHS--CDE</c:v>
                </c:pt>
                <c:pt idx="9">
                  <c:v>No Site Listed</c:v>
                </c:pt>
                <c:pt idx="10">
                  <c:v>Hope Center</c:v>
                </c:pt>
                <c:pt idx="11">
                  <c:v>Casa de Vida</c:v>
                </c:pt>
                <c:pt idx="12">
                  <c:v>Mountain</c:v>
                </c:pt>
                <c:pt idx="13">
                  <c:v>LFC Transitional</c:v>
                </c:pt>
                <c:pt idx="14">
                  <c:v>Cielos</c:v>
                </c:pt>
                <c:pt idx="15">
                  <c:v>La Paloma</c:v>
                </c:pt>
                <c:pt idx="16">
                  <c:v>RAPP</c:v>
                </c:pt>
                <c:pt idx="17">
                  <c:v>SEABHS--Benson</c:v>
                </c:pt>
                <c:pt idx="18">
                  <c:v>SEABHS--Douglas</c:v>
                </c:pt>
                <c:pt idx="19">
                  <c:v>SEABHS--Inman House</c:v>
                </c:pt>
                <c:pt idx="20">
                  <c:v>SEABHS--Safford</c:v>
                </c:pt>
              </c:strCache>
            </c:strRef>
          </c:cat>
          <c:val>
            <c:numRef>
              <c:f>'All LFAZ part 2'!$C$122:$C$142</c:f>
              <c:numCache>
                <c:formatCode>0%</c:formatCode>
                <c:ptCount val="21"/>
                <c:pt idx="0">
                  <c:v>0</c:v>
                </c:pt>
                <c:pt idx="1">
                  <c:v>0.33333333333333331</c:v>
                </c:pt>
                <c:pt idx="2">
                  <c:v>0.7142857142857143</c:v>
                </c:pt>
                <c:pt idx="3">
                  <c:v>0.75</c:v>
                </c:pt>
                <c:pt idx="4">
                  <c:v>0.7857142857142857</c:v>
                </c:pt>
                <c:pt idx="5">
                  <c:v>0.79746835443037978</c:v>
                </c:pt>
                <c:pt idx="6">
                  <c:v>0.8</c:v>
                </c:pt>
                <c:pt idx="7">
                  <c:v>0.85344827586206895</c:v>
                </c:pt>
                <c:pt idx="8">
                  <c:v>0.875</c:v>
                </c:pt>
                <c:pt idx="9">
                  <c:v>0.87878787878787878</c:v>
                </c:pt>
                <c:pt idx="10">
                  <c:v>0.91891891891891897</c:v>
                </c:pt>
                <c:pt idx="11">
                  <c:v>0.93333333333333335</c:v>
                </c:pt>
                <c:pt idx="12">
                  <c:v>0.93333333333333335</c:v>
                </c:pt>
                <c:pt idx="13">
                  <c:v>0.96551724137931039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0-6E4B-88E1-A5C5CC59D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I am satisfied with the care provided by staff: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Percentage Who Agreed or Strongly Agreed by Site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(N=467)</a:t>
            </a:r>
          </a:p>
          <a:p>
            <a:pPr>
              <a:defRPr sz="1200" b="1"/>
            </a:pPr>
            <a:endParaRPr lang="en-US"/>
          </a:p>
        </c:rich>
      </c:tx>
      <c:layout>
        <c:manualLayout>
          <c:xMode val="edge"/>
          <c:yMode val="edge"/>
          <c:x val="0.16318815717190799"/>
          <c:y val="1.58730158730158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3055195211981614"/>
          <c:y val="0.14321995464852605"/>
          <c:w val="0.60825470561589834"/>
          <c:h val="0.79573696145124717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2'!$B$151:$B$171</c:f>
              <c:strCache>
                <c:ptCount val="21"/>
                <c:pt idx="0">
                  <c:v>CFC</c:v>
                </c:pt>
                <c:pt idx="1">
                  <c:v>Other</c:v>
                </c:pt>
                <c:pt idx="2">
                  <c:v>Hope Center</c:v>
                </c:pt>
                <c:pt idx="3">
                  <c:v>Main</c:v>
                </c:pt>
                <c:pt idx="4">
                  <c:v>East</c:v>
                </c:pt>
                <c:pt idx="5">
                  <c:v>SEABHS--CDE</c:v>
                </c:pt>
                <c:pt idx="6">
                  <c:v>SEABHS--Willcox</c:v>
                </c:pt>
                <c:pt idx="7">
                  <c:v>Southwest</c:v>
                </c:pt>
                <c:pt idx="8">
                  <c:v>LFC Transitional</c:v>
                </c:pt>
                <c:pt idx="9">
                  <c:v>No Site Listed</c:v>
                </c:pt>
                <c:pt idx="10">
                  <c:v>SEABHS--Inman House</c:v>
                </c:pt>
                <c:pt idx="11">
                  <c:v>Casa de Vida</c:v>
                </c:pt>
                <c:pt idx="12">
                  <c:v>Mountain</c:v>
                </c:pt>
                <c:pt idx="13">
                  <c:v>Cielos</c:v>
                </c:pt>
                <c:pt idx="14">
                  <c:v>La Paloma</c:v>
                </c:pt>
                <c:pt idx="15">
                  <c:v>RAPP</c:v>
                </c:pt>
                <c:pt idx="16">
                  <c:v>SEABHS--Benson</c:v>
                </c:pt>
                <c:pt idx="17">
                  <c:v>SEABHS--Douglas</c:v>
                </c:pt>
                <c:pt idx="18">
                  <c:v>SEABHS--Safford</c:v>
                </c:pt>
                <c:pt idx="19">
                  <c:v>SEABHS--Sierra Vista</c:v>
                </c:pt>
                <c:pt idx="20">
                  <c:v>Magnotto House</c:v>
                </c:pt>
              </c:strCache>
            </c:strRef>
          </c:cat>
          <c:val>
            <c:numRef>
              <c:f>'All LFAZ part 2'!$C$151:$C$171</c:f>
              <c:numCache>
                <c:formatCode>0%</c:formatCode>
                <c:ptCount val="21"/>
                <c:pt idx="0">
                  <c:v>0.5</c:v>
                </c:pt>
                <c:pt idx="1">
                  <c:v>0.66666666666666663</c:v>
                </c:pt>
                <c:pt idx="2">
                  <c:v>0.78378378378378377</c:v>
                </c:pt>
                <c:pt idx="3">
                  <c:v>0.79746835443037978</c:v>
                </c:pt>
                <c:pt idx="4">
                  <c:v>0.81896551724137934</c:v>
                </c:pt>
                <c:pt idx="5">
                  <c:v>0.83333333333333337</c:v>
                </c:pt>
                <c:pt idx="6">
                  <c:v>0.8571428571428571</c:v>
                </c:pt>
                <c:pt idx="7">
                  <c:v>0.8571428571428571</c:v>
                </c:pt>
                <c:pt idx="8">
                  <c:v>0.86206896551724133</c:v>
                </c:pt>
                <c:pt idx="9">
                  <c:v>0.87878787878787878</c:v>
                </c:pt>
                <c:pt idx="10">
                  <c:v>0.88235294117647056</c:v>
                </c:pt>
                <c:pt idx="11">
                  <c:v>0.93333333333333335</c:v>
                </c:pt>
                <c:pt idx="12">
                  <c:v>0.93333333333333335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0-6E4B-88E1-A5C5CC59D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I am satisfied with the location of 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La Frontera/SEABHS/La Paloma: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Percentage Who Agreed or Strongly Agreed by Site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(N=467)</a:t>
            </a:r>
          </a:p>
          <a:p>
            <a:pPr>
              <a:defRPr sz="1200" b="1"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7508464566929134"/>
          <c:y val="0.16542792792792793"/>
          <c:w val="0.55547790901137362"/>
          <c:h val="0.7739414414414413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2'!$B$182:$B$202</c:f>
              <c:strCache>
                <c:ptCount val="21"/>
                <c:pt idx="0">
                  <c:v>Other</c:v>
                </c:pt>
                <c:pt idx="1">
                  <c:v>SEABHS--Willcox</c:v>
                </c:pt>
                <c:pt idx="2">
                  <c:v>East</c:v>
                </c:pt>
                <c:pt idx="3">
                  <c:v>CFC</c:v>
                </c:pt>
                <c:pt idx="4">
                  <c:v>LFC Transitional</c:v>
                </c:pt>
                <c:pt idx="5">
                  <c:v>Main</c:v>
                </c:pt>
                <c:pt idx="6">
                  <c:v>Mountain</c:v>
                </c:pt>
                <c:pt idx="7">
                  <c:v>Hope Center</c:v>
                </c:pt>
                <c:pt idx="8">
                  <c:v>No Site Listed</c:v>
                </c:pt>
                <c:pt idx="9">
                  <c:v>Southwest</c:v>
                </c:pt>
                <c:pt idx="10">
                  <c:v>Casa de Vida</c:v>
                </c:pt>
                <c:pt idx="11">
                  <c:v>Cielos</c:v>
                </c:pt>
                <c:pt idx="12">
                  <c:v>SEABHS--CDE</c:v>
                </c:pt>
                <c:pt idx="13">
                  <c:v>SEABHS--Inman House</c:v>
                </c:pt>
                <c:pt idx="14">
                  <c:v>La Paloma</c:v>
                </c:pt>
                <c:pt idx="15">
                  <c:v>RAPP</c:v>
                </c:pt>
                <c:pt idx="16">
                  <c:v>SEABHS--Benson</c:v>
                </c:pt>
                <c:pt idx="17">
                  <c:v>SEABHS--Douglas</c:v>
                </c:pt>
                <c:pt idx="18">
                  <c:v>SEABHS--Safford</c:v>
                </c:pt>
                <c:pt idx="19">
                  <c:v>SEABHS--Sierra Vista</c:v>
                </c:pt>
                <c:pt idx="20">
                  <c:v>Magnotto House</c:v>
                </c:pt>
              </c:strCache>
            </c:strRef>
          </c:cat>
          <c:val>
            <c:numRef>
              <c:f>'All LFAZ part 2'!$C$182:$C$202</c:f>
              <c:numCache>
                <c:formatCode>0%</c:formatCode>
                <c:ptCount val="21"/>
                <c:pt idx="0">
                  <c:v>0.66666666666666663</c:v>
                </c:pt>
                <c:pt idx="1">
                  <c:v>0.7142857142857143</c:v>
                </c:pt>
                <c:pt idx="2">
                  <c:v>0.72413793103448276</c:v>
                </c:pt>
                <c:pt idx="3">
                  <c:v>0.75</c:v>
                </c:pt>
                <c:pt idx="4">
                  <c:v>0.75862068965517238</c:v>
                </c:pt>
                <c:pt idx="5">
                  <c:v>0.78481012658227844</c:v>
                </c:pt>
                <c:pt idx="6">
                  <c:v>0.8</c:v>
                </c:pt>
                <c:pt idx="7">
                  <c:v>0.81081081081081086</c:v>
                </c:pt>
                <c:pt idx="8">
                  <c:v>0.81818181818181823</c:v>
                </c:pt>
                <c:pt idx="9">
                  <c:v>0.8214285714285714</c:v>
                </c:pt>
                <c:pt idx="10">
                  <c:v>0.8666666666666667</c:v>
                </c:pt>
                <c:pt idx="11">
                  <c:v>0.875</c:v>
                </c:pt>
                <c:pt idx="12">
                  <c:v>0.91666666666666663</c:v>
                </c:pt>
                <c:pt idx="13">
                  <c:v>0.94117647058823528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0-6E4B-88E1-A5C5CC59D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I am satisfied with lobby and provider wait times: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Percentage Who Agreed or Strongly Agreed by Site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(N=467)</a:t>
            </a:r>
          </a:p>
          <a:p>
            <a:pPr>
              <a:defRPr sz="1200" b="1"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7508464566929134"/>
          <c:y val="0.1546268656716418"/>
          <c:w val="0.55547790901137362"/>
          <c:h val="0.77840796019900493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2'!$B$211:$B$231</c:f>
              <c:strCache>
                <c:ptCount val="21"/>
                <c:pt idx="0">
                  <c:v>Other</c:v>
                </c:pt>
                <c:pt idx="1">
                  <c:v>Casa de Vida</c:v>
                </c:pt>
                <c:pt idx="2">
                  <c:v>SEABHS--CDE</c:v>
                </c:pt>
                <c:pt idx="3">
                  <c:v>SEABHS--Willcox</c:v>
                </c:pt>
                <c:pt idx="4">
                  <c:v>East</c:v>
                </c:pt>
                <c:pt idx="5">
                  <c:v>CFC</c:v>
                </c:pt>
                <c:pt idx="6">
                  <c:v>Main</c:v>
                </c:pt>
                <c:pt idx="7">
                  <c:v>LFC Transitional</c:v>
                </c:pt>
                <c:pt idx="8">
                  <c:v>Southwest</c:v>
                </c:pt>
                <c:pt idx="9">
                  <c:v>Mountain</c:v>
                </c:pt>
                <c:pt idx="10">
                  <c:v>No Site Listed</c:v>
                </c:pt>
                <c:pt idx="11">
                  <c:v>SEABHS--Inman House</c:v>
                </c:pt>
                <c:pt idx="12">
                  <c:v>Hope Center</c:v>
                </c:pt>
                <c:pt idx="13">
                  <c:v>SEABHS--Sierra Vista</c:v>
                </c:pt>
                <c:pt idx="14">
                  <c:v>Cielos</c:v>
                </c:pt>
                <c:pt idx="15">
                  <c:v>La Paloma</c:v>
                </c:pt>
                <c:pt idx="16">
                  <c:v>RAPP</c:v>
                </c:pt>
                <c:pt idx="17">
                  <c:v>SEABHS--Benson</c:v>
                </c:pt>
                <c:pt idx="18">
                  <c:v>SEABHS--Douglas</c:v>
                </c:pt>
                <c:pt idx="19">
                  <c:v>SEABHS--Safford</c:v>
                </c:pt>
                <c:pt idx="20">
                  <c:v>Magnotto House</c:v>
                </c:pt>
              </c:strCache>
            </c:strRef>
          </c:cat>
          <c:val>
            <c:numRef>
              <c:f>'All LFAZ part 2'!$C$211:$C$231</c:f>
              <c:numCache>
                <c:formatCode>0%</c:formatCode>
                <c:ptCount val="21"/>
                <c:pt idx="0">
                  <c:v>0.33333333333333331</c:v>
                </c:pt>
                <c:pt idx="1">
                  <c:v>0.66666666666666663</c:v>
                </c:pt>
                <c:pt idx="2">
                  <c:v>0.70833333333333337</c:v>
                </c:pt>
                <c:pt idx="3">
                  <c:v>0.7142857142857143</c:v>
                </c:pt>
                <c:pt idx="4">
                  <c:v>0.72413793103448276</c:v>
                </c:pt>
                <c:pt idx="5">
                  <c:v>0.75</c:v>
                </c:pt>
                <c:pt idx="6">
                  <c:v>0.79746835443037978</c:v>
                </c:pt>
                <c:pt idx="7">
                  <c:v>0.82758620689655171</c:v>
                </c:pt>
                <c:pt idx="8">
                  <c:v>0.8571428571428571</c:v>
                </c:pt>
                <c:pt idx="9">
                  <c:v>0.8666666666666667</c:v>
                </c:pt>
                <c:pt idx="10">
                  <c:v>0.87878787878787878</c:v>
                </c:pt>
                <c:pt idx="11">
                  <c:v>0.88235294117647056</c:v>
                </c:pt>
                <c:pt idx="12">
                  <c:v>0.89189189189189189</c:v>
                </c:pt>
                <c:pt idx="13">
                  <c:v>0.9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0-6E4B-88E1-A5C5CC59D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My culture was respected: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Percentage Who Agreed or Strongly Agreed by Site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(N=467)</a:t>
            </a:r>
          </a:p>
          <a:p>
            <a:pPr>
              <a:defRPr sz="1200" b="1"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7508464566929134"/>
          <c:y val="0.16325699745547073"/>
          <c:w val="0.55547790901137362"/>
          <c:h val="0.7682442748091603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2'!$B$238:$B$258</c:f>
              <c:strCache>
                <c:ptCount val="21"/>
                <c:pt idx="0">
                  <c:v>SEABHS--Benson</c:v>
                </c:pt>
                <c:pt idx="1">
                  <c:v>Other</c:v>
                </c:pt>
                <c:pt idx="2">
                  <c:v>CFC</c:v>
                </c:pt>
                <c:pt idx="3">
                  <c:v>East</c:v>
                </c:pt>
                <c:pt idx="4">
                  <c:v>SEABHS--CDE</c:v>
                </c:pt>
                <c:pt idx="5">
                  <c:v>Casa de Vida</c:v>
                </c:pt>
                <c:pt idx="6">
                  <c:v>Main</c:v>
                </c:pt>
                <c:pt idx="7">
                  <c:v>Southwest</c:v>
                </c:pt>
                <c:pt idx="8">
                  <c:v>No Site Listed</c:v>
                </c:pt>
                <c:pt idx="9">
                  <c:v>SEABHS--Willcox</c:v>
                </c:pt>
                <c:pt idx="10">
                  <c:v>LFC Transitional</c:v>
                </c:pt>
                <c:pt idx="11">
                  <c:v>Hope Center</c:v>
                </c:pt>
                <c:pt idx="12">
                  <c:v>SEABHS--Sierra Vista</c:v>
                </c:pt>
                <c:pt idx="13">
                  <c:v>Mountain</c:v>
                </c:pt>
                <c:pt idx="14">
                  <c:v>SEABHS--Inman House</c:v>
                </c:pt>
                <c:pt idx="15">
                  <c:v>Cielos</c:v>
                </c:pt>
                <c:pt idx="16">
                  <c:v>La Paloma</c:v>
                </c:pt>
                <c:pt idx="17">
                  <c:v>RAPP</c:v>
                </c:pt>
                <c:pt idx="18">
                  <c:v>SEABHS--Douglas</c:v>
                </c:pt>
                <c:pt idx="19">
                  <c:v>SEABHS--Safford</c:v>
                </c:pt>
                <c:pt idx="20">
                  <c:v>Magnotto House</c:v>
                </c:pt>
              </c:strCache>
            </c:strRef>
          </c:cat>
          <c:val>
            <c:numRef>
              <c:f>'All LFAZ part 2'!$C$238:$C$258</c:f>
              <c:numCache>
                <c:formatCode>0%</c:formatCode>
                <c:ptCount val="21"/>
                <c:pt idx="0">
                  <c:v>0.5</c:v>
                </c:pt>
                <c:pt idx="1">
                  <c:v>0.66666666666666663</c:v>
                </c:pt>
                <c:pt idx="2">
                  <c:v>0.75</c:v>
                </c:pt>
                <c:pt idx="3">
                  <c:v>0.78448275862068961</c:v>
                </c:pt>
                <c:pt idx="4">
                  <c:v>0.79166666666666663</c:v>
                </c:pt>
                <c:pt idx="5">
                  <c:v>0.8</c:v>
                </c:pt>
                <c:pt idx="6">
                  <c:v>0.810126582278481</c:v>
                </c:pt>
                <c:pt idx="7">
                  <c:v>0.8214285714285714</c:v>
                </c:pt>
                <c:pt idx="8">
                  <c:v>0.84848484848484851</c:v>
                </c:pt>
                <c:pt idx="9">
                  <c:v>0.8571428571428571</c:v>
                </c:pt>
                <c:pt idx="10">
                  <c:v>0.86206896551724133</c:v>
                </c:pt>
                <c:pt idx="11">
                  <c:v>0.86486486486486491</c:v>
                </c:pt>
                <c:pt idx="12">
                  <c:v>0.9</c:v>
                </c:pt>
                <c:pt idx="13">
                  <c:v>0.93333333333333335</c:v>
                </c:pt>
                <c:pt idx="14">
                  <c:v>0.94117647058823528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0-6E4B-88E1-A5C5CC59D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My spiritual beliefs were respected: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Percentage Who Agreed or Strongly Agreed by Site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(N=467)</a:t>
            </a:r>
          </a:p>
          <a:p>
            <a:pPr>
              <a:defRPr sz="1200" b="1"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7508464566929134"/>
          <c:y val="0.13631336405529954"/>
          <c:w val="0.55547790901137362"/>
          <c:h val="0.8016589861751152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2'!$B$265:$B$285</c:f>
              <c:strCache>
                <c:ptCount val="21"/>
                <c:pt idx="0">
                  <c:v>SEABHS--Benson</c:v>
                </c:pt>
                <c:pt idx="1">
                  <c:v>Other</c:v>
                </c:pt>
                <c:pt idx="2">
                  <c:v>SEABHS--Willcox</c:v>
                </c:pt>
                <c:pt idx="3">
                  <c:v>CFC</c:v>
                </c:pt>
                <c:pt idx="4">
                  <c:v>East</c:v>
                </c:pt>
                <c:pt idx="5">
                  <c:v>Casa de Vida</c:v>
                </c:pt>
                <c:pt idx="6">
                  <c:v>Main</c:v>
                </c:pt>
                <c:pt idx="7">
                  <c:v>Southwest</c:v>
                </c:pt>
                <c:pt idx="8">
                  <c:v>LFC Transitional</c:v>
                </c:pt>
                <c:pt idx="9">
                  <c:v>Hope Center</c:v>
                </c:pt>
                <c:pt idx="10">
                  <c:v>No Site Listed</c:v>
                </c:pt>
                <c:pt idx="11">
                  <c:v>Cielos</c:v>
                </c:pt>
                <c:pt idx="12">
                  <c:v>SEABHS--CDE</c:v>
                </c:pt>
                <c:pt idx="13">
                  <c:v>SEABHS--Inman House</c:v>
                </c:pt>
                <c:pt idx="14">
                  <c:v>SEABHS--Sierra Vista</c:v>
                </c:pt>
                <c:pt idx="15">
                  <c:v>Mountain</c:v>
                </c:pt>
                <c:pt idx="16">
                  <c:v>La Paloma</c:v>
                </c:pt>
                <c:pt idx="17">
                  <c:v>RAPP</c:v>
                </c:pt>
                <c:pt idx="18">
                  <c:v>SEABHS--Douglas</c:v>
                </c:pt>
                <c:pt idx="19">
                  <c:v>SEABHS--Safford</c:v>
                </c:pt>
                <c:pt idx="20">
                  <c:v>Magnotto House</c:v>
                </c:pt>
              </c:strCache>
            </c:strRef>
          </c:cat>
          <c:val>
            <c:numRef>
              <c:f>'All LFAZ part 2'!$C$265:$C$285</c:f>
              <c:numCache>
                <c:formatCode>0%</c:formatCode>
                <c:ptCount val="21"/>
                <c:pt idx="0">
                  <c:v>0.5</c:v>
                </c:pt>
                <c:pt idx="1">
                  <c:v>0.66666666666666663</c:v>
                </c:pt>
                <c:pt idx="2">
                  <c:v>0.7142857142857143</c:v>
                </c:pt>
                <c:pt idx="3">
                  <c:v>0.75</c:v>
                </c:pt>
                <c:pt idx="4">
                  <c:v>0.77586206896551724</c:v>
                </c:pt>
                <c:pt idx="5">
                  <c:v>0.8</c:v>
                </c:pt>
                <c:pt idx="6">
                  <c:v>0.810126582278481</c:v>
                </c:pt>
                <c:pt idx="7">
                  <c:v>0.8214285714285714</c:v>
                </c:pt>
                <c:pt idx="8">
                  <c:v>0.82758620689655171</c:v>
                </c:pt>
                <c:pt idx="9">
                  <c:v>0.83783783783783783</c:v>
                </c:pt>
                <c:pt idx="10">
                  <c:v>0.84848484848484851</c:v>
                </c:pt>
                <c:pt idx="11">
                  <c:v>0.875</c:v>
                </c:pt>
                <c:pt idx="12">
                  <c:v>0.875</c:v>
                </c:pt>
                <c:pt idx="13">
                  <c:v>0.88235294117647056</c:v>
                </c:pt>
                <c:pt idx="14">
                  <c:v>0.9</c:v>
                </c:pt>
                <c:pt idx="15">
                  <c:v>0.93333333333333335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0-6E4B-88E1-A5C5CC59D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I can receive services in my preferred language: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Percentage Who Agreed or Strongly Agreed by Site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(N=467)</a:t>
            </a:r>
          </a:p>
          <a:p>
            <a:pPr>
              <a:defRPr sz="1200" b="1"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7508464566929134"/>
          <c:y val="0.14625882352941177"/>
          <c:w val="0.55547790901137362"/>
          <c:h val="0.7903999999999999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2'!$B$295:$B$315</c:f>
              <c:strCache>
                <c:ptCount val="21"/>
                <c:pt idx="0">
                  <c:v>SEABHS--Benson</c:v>
                </c:pt>
                <c:pt idx="1">
                  <c:v>Other</c:v>
                </c:pt>
                <c:pt idx="2">
                  <c:v>CFC</c:v>
                </c:pt>
                <c:pt idx="3">
                  <c:v>Southwest</c:v>
                </c:pt>
                <c:pt idx="4">
                  <c:v>Main</c:v>
                </c:pt>
                <c:pt idx="5">
                  <c:v>Casa de Vida</c:v>
                </c:pt>
                <c:pt idx="6">
                  <c:v>East</c:v>
                </c:pt>
                <c:pt idx="7">
                  <c:v>SEABHS--Willcox</c:v>
                </c:pt>
                <c:pt idx="8">
                  <c:v>LFC Transitional</c:v>
                </c:pt>
                <c:pt idx="9">
                  <c:v>Hope Center</c:v>
                </c:pt>
                <c:pt idx="10">
                  <c:v>Cielos</c:v>
                </c:pt>
                <c:pt idx="11">
                  <c:v>SEABHS--CDE</c:v>
                </c:pt>
                <c:pt idx="12">
                  <c:v>No Site Listed</c:v>
                </c:pt>
                <c:pt idx="13">
                  <c:v>Mountain</c:v>
                </c:pt>
                <c:pt idx="14">
                  <c:v>SEABHS--Douglas</c:v>
                </c:pt>
                <c:pt idx="15">
                  <c:v>SEABHS--Inman House</c:v>
                </c:pt>
                <c:pt idx="16">
                  <c:v>La Paloma</c:v>
                </c:pt>
                <c:pt idx="17">
                  <c:v>RAPP</c:v>
                </c:pt>
                <c:pt idx="18">
                  <c:v>SEABHS--Safford</c:v>
                </c:pt>
                <c:pt idx="19">
                  <c:v>SEABHS--Sierra Vista</c:v>
                </c:pt>
                <c:pt idx="20">
                  <c:v>Magnotto House</c:v>
                </c:pt>
              </c:strCache>
            </c:strRef>
          </c:cat>
          <c:val>
            <c:numRef>
              <c:f>'All LFAZ part 2'!$C$295:$C$315</c:f>
              <c:numCache>
                <c:formatCode>0%</c:formatCode>
                <c:ptCount val="21"/>
                <c:pt idx="0">
                  <c:v>0.5</c:v>
                </c:pt>
                <c:pt idx="1">
                  <c:v>0.66666666666666663</c:v>
                </c:pt>
                <c:pt idx="2">
                  <c:v>0.75</c:v>
                </c:pt>
                <c:pt idx="3">
                  <c:v>0.7857142857142857</c:v>
                </c:pt>
                <c:pt idx="4">
                  <c:v>0.79746835443037978</c:v>
                </c:pt>
                <c:pt idx="5">
                  <c:v>0.8</c:v>
                </c:pt>
                <c:pt idx="6">
                  <c:v>0.80172413793103448</c:v>
                </c:pt>
                <c:pt idx="7">
                  <c:v>0.8571428571428571</c:v>
                </c:pt>
                <c:pt idx="8">
                  <c:v>0.86206896551724133</c:v>
                </c:pt>
                <c:pt idx="9">
                  <c:v>0.86486486486486491</c:v>
                </c:pt>
                <c:pt idx="10">
                  <c:v>0.875</c:v>
                </c:pt>
                <c:pt idx="11">
                  <c:v>0.875</c:v>
                </c:pt>
                <c:pt idx="12">
                  <c:v>0.87878787878787878</c:v>
                </c:pt>
                <c:pt idx="13">
                  <c:v>0.93333333333333335</c:v>
                </c:pt>
                <c:pt idx="14">
                  <c:v>0.9375</c:v>
                </c:pt>
                <c:pt idx="15">
                  <c:v>0.94117647058823528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0-6E4B-88E1-A5C5CC59D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My decision to include and/or not include others in my treatment was respected: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Percentage Who Agreed or Strongly Agreed by Site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(N=467)</a:t>
            </a:r>
          </a:p>
          <a:p>
            <a:pPr>
              <a:defRPr sz="1200" b="1"/>
            </a:pPr>
            <a:endParaRPr lang="en-US" sz="12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0998600174978128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2'!$B$326:$B$346</c:f>
              <c:strCache>
                <c:ptCount val="21"/>
                <c:pt idx="0">
                  <c:v>SEABHS--Benson</c:v>
                </c:pt>
                <c:pt idx="1">
                  <c:v>Other</c:v>
                </c:pt>
                <c:pt idx="2">
                  <c:v>CFC</c:v>
                </c:pt>
                <c:pt idx="3">
                  <c:v>Southwest</c:v>
                </c:pt>
                <c:pt idx="4">
                  <c:v>Main</c:v>
                </c:pt>
                <c:pt idx="5">
                  <c:v>Casa de Vida</c:v>
                </c:pt>
                <c:pt idx="6">
                  <c:v>East</c:v>
                </c:pt>
                <c:pt idx="7">
                  <c:v>SEABHS--Willcox</c:v>
                </c:pt>
                <c:pt idx="8">
                  <c:v>LFC Transitional</c:v>
                </c:pt>
                <c:pt idx="9">
                  <c:v>Hope Center</c:v>
                </c:pt>
                <c:pt idx="10">
                  <c:v>Cielos</c:v>
                </c:pt>
                <c:pt idx="11">
                  <c:v>SEABHS--CDE</c:v>
                </c:pt>
                <c:pt idx="12">
                  <c:v>No Site Listed</c:v>
                </c:pt>
                <c:pt idx="13">
                  <c:v>Mountain</c:v>
                </c:pt>
                <c:pt idx="14">
                  <c:v>SEABHS--Douglas</c:v>
                </c:pt>
                <c:pt idx="15">
                  <c:v>SEABHS--Inman House</c:v>
                </c:pt>
                <c:pt idx="16">
                  <c:v>La Paloma</c:v>
                </c:pt>
                <c:pt idx="17">
                  <c:v>RAPP</c:v>
                </c:pt>
                <c:pt idx="18">
                  <c:v>SEABHS--Safford</c:v>
                </c:pt>
                <c:pt idx="19">
                  <c:v>SEABHS--Sierra Vista</c:v>
                </c:pt>
                <c:pt idx="20">
                  <c:v>Magnotto House</c:v>
                </c:pt>
              </c:strCache>
            </c:strRef>
          </c:cat>
          <c:val>
            <c:numRef>
              <c:f>'All LFAZ part 2'!$C$326:$C$346</c:f>
              <c:numCache>
                <c:formatCode>0%</c:formatCode>
                <c:ptCount val="21"/>
                <c:pt idx="0">
                  <c:v>0.5</c:v>
                </c:pt>
                <c:pt idx="1">
                  <c:v>0.66666666666666663</c:v>
                </c:pt>
                <c:pt idx="2">
                  <c:v>0.75</c:v>
                </c:pt>
                <c:pt idx="3">
                  <c:v>0.7857142857142857</c:v>
                </c:pt>
                <c:pt idx="4">
                  <c:v>0.79746835443037978</c:v>
                </c:pt>
                <c:pt idx="5">
                  <c:v>0.8</c:v>
                </c:pt>
                <c:pt idx="6">
                  <c:v>0.80172413793103448</c:v>
                </c:pt>
                <c:pt idx="7">
                  <c:v>0.8571428571428571</c:v>
                </c:pt>
                <c:pt idx="8">
                  <c:v>0.86206896551724133</c:v>
                </c:pt>
                <c:pt idx="9">
                  <c:v>0.86486486486486491</c:v>
                </c:pt>
                <c:pt idx="10">
                  <c:v>0.875</c:v>
                </c:pt>
                <c:pt idx="11">
                  <c:v>0.875</c:v>
                </c:pt>
                <c:pt idx="12">
                  <c:v>0.87878787878787878</c:v>
                </c:pt>
                <c:pt idx="13">
                  <c:v>0.93333333333333335</c:v>
                </c:pt>
                <c:pt idx="14">
                  <c:v>0.9375</c:v>
                </c:pt>
                <c:pt idx="15">
                  <c:v>0.94117647058823528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0-6E4B-88E1-A5C5CC59D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My treatment team included me and my family in developing my treatment goals: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Percentage Who Agreed or Strongly Agreed by Site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(N=467)</a:t>
            </a:r>
          </a:p>
          <a:p>
            <a:pPr>
              <a:defRPr sz="1200" b="1"/>
            </a:pPr>
            <a:endParaRPr lang="en-US" sz="12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5603455818022746"/>
          <c:y val="3.52644836272040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2'!$B$353:$B$373</c:f>
              <c:strCache>
                <c:ptCount val="21"/>
                <c:pt idx="0">
                  <c:v>Other</c:v>
                </c:pt>
                <c:pt idx="1">
                  <c:v>SEABHS--Willcox</c:v>
                </c:pt>
                <c:pt idx="2">
                  <c:v>RAPP</c:v>
                </c:pt>
                <c:pt idx="3">
                  <c:v>East</c:v>
                </c:pt>
                <c:pt idx="4">
                  <c:v>Southwest</c:v>
                </c:pt>
                <c:pt idx="5">
                  <c:v>Casa de Vida</c:v>
                </c:pt>
                <c:pt idx="6">
                  <c:v>Main</c:v>
                </c:pt>
                <c:pt idx="7">
                  <c:v>CFC</c:v>
                </c:pt>
                <c:pt idx="8">
                  <c:v>No Site Listed</c:v>
                </c:pt>
                <c:pt idx="9">
                  <c:v>LFC Transitional</c:v>
                </c:pt>
                <c:pt idx="10">
                  <c:v>SEABHS--CDE</c:v>
                </c:pt>
                <c:pt idx="11">
                  <c:v>SEABHS--Sierra Vista</c:v>
                </c:pt>
                <c:pt idx="12">
                  <c:v>SEABHS--Inman House</c:v>
                </c:pt>
                <c:pt idx="13">
                  <c:v>Hope Center</c:v>
                </c:pt>
                <c:pt idx="14">
                  <c:v>Mountain</c:v>
                </c:pt>
                <c:pt idx="15">
                  <c:v>SEABHS--Douglas</c:v>
                </c:pt>
                <c:pt idx="16">
                  <c:v>Cielos</c:v>
                </c:pt>
                <c:pt idx="17">
                  <c:v>La Paloma</c:v>
                </c:pt>
                <c:pt idx="18">
                  <c:v>SEABHS--Benson</c:v>
                </c:pt>
                <c:pt idx="19">
                  <c:v>SEABHS--Safford</c:v>
                </c:pt>
                <c:pt idx="20">
                  <c:v>Magnotto House</c:v>
                </c:pt>
              </c:strCache>
            </c:strRef>
          </c:cat>
          <c:val>
            <c:numRef>
              <c:f>'All LFAZ part 2'!$C$353:$C$373</c:f>
              <c:numCache>
                <c:formatCode>0%</c:formatCode>
                <c:ptCount val="21"/>
                <c:pt idx="0">
                  <c:v>0.33333333333333331</c:v>
                </c:pt>
                <c:pt idx="1">
                  <c:v>0.42857142857142855</c:v>
                </c:pt>
                <c:pt idx="2">
                  <c:v>0.5</c:v>
                </c:pt>
                <c:pt idx="3">
                  <c:v>0.67241379310344829</c:v>
                </c:pt>
                <c:pt idx="4">
                  <c:v>0.6785714285714286</c:v>
                </c:pt>
                <c:pt idx="5">
                  <c:v>0.73333333333333328</c:v>
                </c:pt>
                <c:pt idx="6">
                  <c:v>0.74683544303797467</c:v>
                </c:pt>
                <c:pt idx="7">
                  <c:v>0.75</c:v>
                </c:pt>
                <c:pt idx="8">
                  <c:v>0.75757575757575757</c:v>
                </c:pt>
                <c:pt idx="9">
                  <c:v>0.75862068965517238</c:v>
                </c:pt>
                <c:pt idx="10">
                  <c:v>0.79166666666666663</c:v>
                </c:pt>
                <c:pt idx="11">
                  <c:v>0.8</c:v>
                </c:pt>
                <c:pt idx="12">
                  <c:v>0.82352941176470584</c:v>
                </c:pt>
                <c:pt idx="13">
                  <c:v>0.83783783783783783</c:v>
                </c:pt>
                <c:pt idx="14">
                  <c:v>0.93333333333333335</c:v>
                </c:pt>
                <c:pt idx="15">
                  <c:v>0.9375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0-6E4B-88E1-A5C5CC59D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I feel safe when at La Frontera, SEABHS, or La Paloma: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Percentage Who Agreed or Strongly Agreed by Site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(N=467)</a:t>
            </a:r>
          </a:p>
          <a:p>
            <a:pPr>
              <a:defRPr sz="1200" b="1"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3884685681542004"/>
          <c:y val="0.14870813397129187"/>
          <c:w val="0.59842420889358716"/>
          <c:h val="0.78688995215311008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2'!$B$382:$B$402</c:f>
              <c:strCache>
                <c:ptCount val="21"/>
                <c:pt idx="0">
                  <c:v>Other</c:v>
                </c:pt>
                <c:pt idx="1">
                  <c:v>SEABHS--Willcox</c:v>
                </c:pt>
                <c:pt idx="2">
                  <c:v>Main</c:v>
                </c:pt>
                <c:pt idx="3">
                  <c:v>CFC</c:v>
                </c:pt>
                <c:pt idx="4">
                  <c:v>No Site Listed</c:v>
                </c:pt>
                <c:pt idx="5">
                  <c:v>East</c:v>
                </c:pt>
                <c:pt idx="6">
                  <c:v>Southwest</c:v>
                </c:pt>
                <c:pt idx="7">
                  <c:v>Casa de Vida</c:v>
                </c:pt>
                <c:pt idx="8">
                  <c:v>Cielos</c:v>
                </c:pt>
                <c:pt idx="9">
                  <c:v>SEABHS--CDE</c:v>
                </c:pt>
                <c:pt idx="10">
                  <c:v>LFC Transitional</c:v>
                </c:pt>
                <c:pt idx="11">
                  <c:v>Hope Center</c:v>
                </c:pt>
                <c:pt idx="12">
                  <c:v>Mountain</c:v>
                </c:pt>
                <c:pt idx="13">
                  <c:v>SEABHS--Douglas</c:v>
                </c:pt>
                <c:pt idx="14">
                  <c:v>SEABHS--Inman House</c:v>
                </c:pt>
                <c:pt idx="15">
                  <c:v>La Paloma</c:v>
                </c:pt>
                <c:pt idx="16">
                  <c:v>RAPP</c:v>
                </c:pt>
                <c:pt idx="17">
                  <c:v>SEABHS--Benson</c:v>
                </c:pt>
                <c:pt idx="18">
                  <c:v>SEABHS--Safford</c:v>
                </c:pt>
                <c:pt idx="19">
                  <c:v>SEABHS--Sierra Vista</c:v>
                </c:pt>
                <c:pt idx="20">
                  <c:v>Magnotto House</c:v>
                </c:pt>
              </c:strCache>
            </c:strRef>
          </c:cat>
          <c:val>
            <c:numRef>
              <c:f>'All LFAZ part 2'!$C$382:$C$402</c:f>
              <c:numCache>
                <c:formatCode>0%</c:formatCode>
                <c:ptCount val="21"/>
                <c:pt idx="0">
                  <c:v>0.66666666666666663</c:v>
                </c:pt>
                <c:pt idx="1">
                  <c:v>0.7142857142857143</c:v>
                </c:pt>
                <c:pt idx="2">
                  <c:v>0.74683544303797467</c:v>
                </c:pt>
                <c:pt idx="3">
                  <c:v>0.75</c:v>
                </c:pt>
                <c:pt idx="4">
                  <c:v>0.81818181818181823</c:v>
                </c:pt>
                <c:pt idx="5">
                  <c:v>0.81896551724137934</c:v>
                </c:pt>
                <c:pt idx="6">
                  <c:v>0.8214285714285714</c:v>
                </c:pt>
                <c:pt idx="7">
                  <c:v>0.8666666666666667</c:v>
                </c:pt>
                <c:pt idx="8">
                  <c:v>0.875</c:v>
                </c:pt>
                <c:pt idx="9">
                  <c:v>0.875</c:v>
                </c:pt>
                <c:pt idx="10">
                  <c:v>0.89655172413793105</c:v>
                </c:pt>
                <c:pt idx="11">
                  <c:v>0.91891891891891897</c:v>
                </c:pt>
                <c:pt idx="12">
                  <c:v>0.93333333333333335</c:v>
                </c:pt>
                <c:pt idx="13">
                  <c:v>0.9375</c:v>
                </c:pt>
                <c:pt idx="14">
                  <c:v>0.94117647058823528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0-6E4B-88E1-A5C5CC59D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I am satisfied with the appearance of the facility: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Percentage Who Agreed or Strongly Agreed by Site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(N=467)</a:t>
            </a:r>
          </a:p>
          <a:p>
            <a:pPr>
              <a:defRPr sz="1200" b="1"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41211264216972876"/>
          <c:y val="0.13519101123595506"/>
          <c:w val="0.51844991251093608"/>
          <c:h val="0.80431460674157307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2'!$B$413:$B$433</c:f>
              <c:strCache>
                <c:ptCount val="21"/>
                <c:pt idx="0">
                  <c:v>Magnotto House</c:v>
                </c:pt>
                <c:pt idx="1">
                  <c:v>SEABHS--Willcox</c:v>
                </c:pt>
                <c:pt idx="2">
                  <c:v>Other</c:v>
                </c:pt>
                <c:pt idx="3">
                  <c:v>CFC</c:v>
                </c:pt>
                <c:pt idx="4">
                  <c:v>Main</c:v>
                </c:pt>
                <c:pt idx="5">
                  <c:v>East</c:v>
                </c:pt>
                <c:pt idx="6">
                  <c:v>Southwest</c:v>
                </c:pt>
                <c:pt idx="7">
                  <c:v>Cielos</c:v>
                </c:pt>
                <c:pt idx="8">
                  <c:v>No Site Listed</c:v>
                </c:pt>
                <c:pt idx="9">
                  <c:v>LFC Transitional</c:v>
                </c:pt>
                <c:pt idx="10">
                  <c:v>Hope Center</c:v>
                </c:pt>
                <c:pt idx="11">
                  <c:v>Casa de Vida</c:v>
                </c:pt>
                <c:pt idx="12">
                  <c:v>Mountain</c:v>
                </c:pt>
                <c:pt idx="13">
                  <c:v>SEABHS--CDE</c:v>
                </c:pt>
                <c:pt idx="14">
                  <c:v>La Paloma</c:v>
                </c:pt>
                <c:pt idx="15">
                  <c:v>RAPP</c:v>
                </c:pt>
                <c:pt idx="16">
                  <c:v>SEABHS--Benson</c:v>
                </c:pt>
                <c:pt idx="17">
                  <c:v>SEABHS--Douglas</c:v>
                </c:pt>
                <c:pt idx="18">
                  <c:v>SEABHS--Inman House</c:v>
                </c:pt>
                <c:pt idx="19">
                  <c:v>SEABHS--Safford</c:v>
                </c:pt>
                <c:pt idx="20">
                  <c:v>SEABHS--Sierra Vista</c:v>
                </c:pt>
              </c:strCache>
            </c:strRef>
          </c:cat>
          <c:val>
            <c:numRef>
              <c:f>'All LFAZ part 2'!$C$413:$C$433</c:f>
              <c:numCache>
                <c:formatCode>0%</c:formatCode>
                <c:ptCount val="21"/>
                <c:pt idx="0">
                  <c:v>0</c:v>
                </c:pt>
                <c:pt idx="1">
                  <c:v>0.5714285714285714</c:v>
                </c:pt>
                <c:pt idx="2">
                  <c:v>0.66666666666666663</c:v>
                </c:pt>
                <c:pt idx="3">
                  <c:v>0.75</c:v>
                </c:pt>
                <c:pt idx="4">
                  <c:v>0.78481012658227844</c:v>
                </c:pt>
                <c:pt idx="5">
                  <c:v>0.82758620689655171</c:v>
                </c:pt>
                <c:pt idx="6">
                  <c:v>0.8571428571428571</c:v>
                </c:pt>
                <c:pt idx="7">
                  <c:v>0.875</c:v>
                </c:pt>
                <c:pt idx="8">
                  <c:v>0.87878787878787878</c:v>
                </c:pt>
                <c:pt idx="9">
                  <c:v>0.89655172413793105</c:v>
                </c:pt>
                <c:pt idx="10">
                  <c:v>0.91891891891891897</c:v>
                </c:pt>
                <c:pt idx="11">
                  <c:v>0.93333333333333335</c:v>
                </c:pt>
                <c:pt idx="12">
                  <c:v>0.93333333333333335</c:v>
                </c:pt>
                <c:pt idx="13">
                  <c:v>0.95833333333333337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0-6E4B-88E1-A5C5CC59D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I am satisfied with my psychiatric provider: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Percentage Who Agreed or Strongly Agreed by Site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(N=381)</a:t>
            </a:r>
          </a:p>
          <a:p>
            <a:pPr>
              <a:defRPr sz="1200" b="1"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41211264216972876"/>
          <c:y val="0.13620608899297421"/>
          <c:w val="0.51844991251093608"/>
          <c:h val="0.80074941451990633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2'!$B$442:$B$462</c:f>
              <c:strCache>
                <c:ptCount val="21"/>
                <c:pt idx="0">
                  <c:v>Other</c:v>
                </c:pt>
                <c:pt idx="1">
                  <c:v>CFC</c:v>
                </c:pt>
                <c:pt idx="2">
                  <c:v>SEABHS--CDE</c:v>
                </c:pt>
                <c:pt idx="3">
                  <c:v>SEABHS--Sierra Vista</c:v>
                </c:pt>
                <c:pt idx="4">
                  <c:v>SEABHS--Safford</c:v>
                </c:pt>
                <c:pt idx="5">
                  <c:v>East</c:v>
                </c:pt>
                <c:pt idx="6">
                  <c:v>Casa de Vida</c:v>
                </c:pt>
                <c:pt idx="7">
                  <c:v>SEABHS--Inman House</c:v>
                </c:pt>
                <c:pt idx="8">
                  <c:v>Hope Center</c:v>
                </c:pt>
                <c:pt idx="9">
                  <c:v>No Site Listed</c:v>
                </c:pt>
                <c:pt idx="10">
                  <c:v>Southwest</c:v>
                </c:pt>
                <c:pt idx="11">
                  <c:v>LFC Transitional</c:v>
                </c:pt>
                <c:pt idx="12">
                  <c:v>Main</c:v>
                </c:pt>
                <c:pt idx="13">
                  <c:v>Cielos</c:v>
                </c:pt>
                <c:pt idx="14">
                  <c:v>La Paloma</c:v>
                </c:pt>
                <c:pt idx="15">
                  <c:v>Mountain</c:v>
                </c:pt>
                <c:pt idx="16">
                  <c:v>RAPP</c:v>
                </c:pt>
                <c:pt idx="17">
                  <c:v>SEABHS--Benson</c:v>
                </c:pt>
                <c:pt idx="18">
                  <c:v>SEABHS--Douglas</c:v>
                </c:pt>
                <c:pt idx="19">
                  <c:v>SEABHS--Willcox</c:v>
                </c:pt>
                <c:pt idx="20">
                  <c:v>Magnotto House</c:v>
                </c:pt>
              </c:strCache>
            </c:strRef>
          </c:cat>
          <c:val>
            <c:numRef>
              <c:f>'All LFAZ part 2'!$C$442:$C$462</c:f>
              <c:numCache>
                <c:formatCode>0%</c:formatCode>
                <c:ptCount val="21"/>
                <c:pt idx="0">
                  <c:v>0.33333333333333331</c:v>
                </c:pt>
                <c:pt idx="1">
                  <c:v>0.66666666666666663</c:v>
                </c:pt>
                <c:pt idx="2">
                  <c:v>0.68181818181818177</c:v>
                </c:pt>
                <c:pt idx="3">
                  <c:v>0.8</c:v>
                </c:pt>
                <c:pt idx="4">
                  <c:v>0.8125</c:v>
                </c:pt>
                <c:pt idx="5">
                  <c:v>0.82978723404255317</c:v>
                </c:pt>
                <c:pt idx="6">
                  <c:v>0.84615384615384615</c:v>
                </c:pt>
                <c:pt idx="7">
                  <c:v>0.8571428571428571</c:v>
                </c:pt>
                <c:pt idx="8">
                  <c:v>0.87096774193548387</c:v>
                </c:pt>
                <c:pt idx="9">
                  <c:v>0.87096774193548387</c:v>
                </c:pt>
                <c:pt idx="10">
                  <c:v>0.88</c:v>
                </c:pt>
                <c:pt idx="11">
                  <c:v>0.88461538461538458</c:v>
                </c:pt>
                <c:pt idx="12">
                  <c:v>0.92982456140350878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0-6E4B-88E1-A5C5CC59D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I am satisfied with my primary care medical provider: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Percentage Who Agreed or Strongly Agreed by Site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(N=329)</a:t>
            </a:r>
          </a:p>
          <a:p>
            <a:pPr>
              <a:defRPr sz="1200" b="1"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41211264216972876"/>
          <c:y val="0.13099099099099096"/>
          <c:w val="0.51844991251093608"/>
          <c:h val="0.80837837837837834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2'!$B$473:$B$492</c:f>
              <c:strCache>
                <c:ptCount val="20"/>
                <c:pt idx="0">
                  <c:v>Other</c:v>
                </c:pt>
                <c:pt idx="1">
                  <c:v>SEABHS--Safford</c:v>
                </c:pt>
                <c:pt idx="2">
                  <c:v>CFC</c:v>
                </c:pt>
                <c:pt idx="3">
                  <c:v>SEABHS--Sierra Vista</c:v>
                </c:pt>
                <c:pt idx="4">
                  <c:v>Southwest</c:v>
                </c:pt>
                <c:pt idx="5">
                  <c:v>East</c:v>
                </c:pt>
                <c:pt idx="6">
                  <c:v>Hope Center</c:v>
                </c:pt>
                <c:pt idx="7">
                  <c:v>LFC Transitional</c:v>
                </c:pt>
                <c:pt idx="8">
                  <c:v>SEABHS--CDE</c:v>
                </c:pt>
                <c:pt idx="9">
                  <c:v>No Site Listed</c:v>
                </c:pt>
                <c:pt idx="10">
                  <c:v>Main</c:v>
                </c:pt>
                <c:pt idx="11">
                  <c:v>Mountain</c:v>
                </c:pt>
                <c:pt idx="12">
                  <c:v>Casa de Vida</c:v>
                </c:pt>
                <c:pt idx="13">
                  <c:v>Cielos</c:v>
                </c:pt>
                <c:pt idx="14">
                  <c:v>La Paloma</c:v>
                </c:pt>
                <c:pt idx="15">
                  <c:v>RAPP</c:v>
                </c:pt>
                <c:pt idx="16">
                  <c:v>SEABHS--Benson</c:v>
                </c:pt>
                <c:pt idx="17">
                  <c:v>SEABHS--Douglas</c:v>
                </c:pt>
                <c:pt idx="18">
                  <c:v>SEABHS--Inman House</c:v>
                </c:pt>
                <c:pt idx="19">
                  <c:v>SEABHS--Willcox</c:v>
                </c:pt>
              </c:strCache>
            </c:strRef>
          </c:cat>
          <c:val>
            <c:numRef>
              <c:f>'All LFAZ part 2'!$C$473:$C$492</c:f>
              <c:numCache>
                <c:formatCode>0%</c:formatCode>
                <c:ptCount val="20"/>
                <c:pt idx="0">
                  <c:v>0.33333333333333331</c:v>
                </c:pt>
                <c:pt idx="1">
                  <c:v>0.6428571428571429</c:v>
                </c:pt>
                <c:pt idx="2">
                  <c:v>0.66666666666666663</c:v>
                </c:pt>
                <c:pt idx="3">
                  <c:v>0.66666666666666663</c:v>
                </c:pt>
                <c:pt idx="4">
                  <c:v>0.77272727272727271</c:v>
                </c:pt>
                <c:pt idx="5">
                  <c:v>0.81944444444444442</c:v>
                </c:pt>
                <c:pt idx="6">
                  <c:v>0.8214285714285714</c:v>
                </c:pt>
                <c:pt idx="7">
                  <c:v>0.83333333333333337</c:v>
                </c:pt>
                <c:pt idx="8">
                  <c:v>0.85</c:v>
                </c:pt>
                <c:pt idx="9">
                  <c:v>0.8666666666666667</c:v>
                </c:pt>
                <c:pt idx="10">
                  <c:v>0.92307692307692313</c:v>
                </c:pt>
                <c:pt idx="11">
                  <c:v>0.92307692307692313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0-6E4B-88E1-A5C5CC59D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New Clients: I was satisfied with the helpfulness of staff in setting up my first appointment: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Percentage Who Agreed or Strongly Agreed by Site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(N=308)</a:t>
            </a:r>
          </a:p>
          <a:p>
            <a:pPr>
              <a:defRPr sz="1200" b="1"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41211264216972876"/>
          <c:y val="0.17926208651399494"/>
          <c:w val="0.51844991251093608"/>
          <c:h val="0.7522391857506360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2'!$B$500:$B$519</c:f>
              <c:strCache>
                <c:ptCount val="20"/>
                <c:pt idx="0">
                  <c:v>Other</c:v>
                </c:pt>
                <c:pt idx="1">
                  <c:v>SEABHS--Safford</c:v>
                </c:pt>
                <c:pt idx="2">
                  <c:v>No Site Listed</c:v>
                </c:pt>
                <c:pt idx="3">
                  <c:v>LFC Transitional</c:v>
                </c:pt>
                <c:pt idx="4">
                  <c:v>Southwest</c:v>
                </c:pt>
                <c:pt idx="5">
                  <c:v>Casa de Vida</c:v>
                </c:pt>
                <c:pt idx="6">
                  <c:v>East</c:v>
                </c:pt>
                <c:pt idx="7">
                  <c:v>Hope Center</c:v>
                </c:pt>
                <c:pt idx="8">
                  <c:v>Main</c:v>
                </c:pt>
                <c:pt idx="9">
                  <c:v>SEABHS--CDE</c:v>
                </c:pt>
                <c:pt idx="10">
                  <c:v>SEABHS--Inman House</c:v>
                </c:pt>
                <c:pt idx="11">
                  <c:v>CFC</c:v>
                </c:pt>
                <c:pt idx="12">
                  <c:v>Cielos</c:v>
                </c:pt>
                <c:pt idx="13">
                  <c:v>La Paloma</c:v>
                </c:pt>
                <c:pt idx="14">
                  <c:v>Mountain</c:v>
                </c:pt>
                <c:pt idx="15">
                  <c:v>RAPP</c:v>
                </c:pt>
                <c:pt idx="16">
                  <c:v>SEABHS--Benson</c:v>
                </c:pt>
                <c:pt idx="17">
                  <c:v>SEABHS--Douglas</c:v>
                </c:pt>
                <c:pt idx="18">
                  <c:v>SEABHS--Sierra Vista</c:v>
                </c:pt>
                <c:pt idx="19">
                  <c:v>SEABHS--Willcox</c:v>
                </c:pt>
              </c:strCache>
            </c:strRef>
          </c:cat>
          <c:val>
            <c:numRef>
              <c:f>'All LFAZ part 2'!$C$500:$C$519</c:f>
              <c:numCache>
                <c:formatCode>0%</c:formatCode>
                <c:ptCount val="20"/>
                <c:pt idx="0">
                  <c:v>0.33333333333333331</c:v>
                </c:pt>
                <c:pt idx="1">
                  <c:v>0.45454545454545453</c:v>
                </c:pt>
                <c:pt idx="2">
                  <c:v>0.84615384615384615</c:v>
                </c:pt>
                <c:pt idx="3">
                  <c:v>0.85</c:v>
                </c:pt>
                <c:pt idx="4">
                  <c:v>0.85</c:v>
                </c:pt>
                <c:pt idx="5">
                  <c:v>0.8571428571428571</c:v>
                </c:pt>
                <c:pt idx="6">
                  <c:v>0.85964912280701755</c:v>
                </c:pt>
                <c:pt idx="7">
                  <c:v>0.88</c:v>
                </c:pt>
                <c:pt idx="8">
                  <c:v>0.89830508474576276</c:v>
                </c:pt>
                <c:pt idx="9">
                  <c:v>0.9</c:v>
                </c:pt>
                <c:pt idx="10">
                  <c:v>0.9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0-6E4B-88E1-A5C5CC59D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New Clients: I was satisfied with the amount of time it took to begin my treatment: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Percentage Who Agreed or Strongly Agreed by Site</a:t>
            </a:r>
          </a:p>
          <a:p>
            <a:pPr>
              <a:defRPr sz="1200" b="1"/>
            </a:pPr>
            <a:r>
              <a:rPr lang="en-US"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(N=287)</a:t>
            </a:r>
          </a:p>
          <a:p>
            <a:pPr>
              <a:defRPr sz="1200" b="1"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41211264216972876"/>
          <c:y val="0.14626068376068377"/>
          <c:w val="0.51844991251093608"/>
          <c:h val="0.7962179487179487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LFAZ part 2'!$B$527:$B$547</c:f>
              <c:strCache>
                <c:ptCount val="21"/>
                <c:pt idx="0">
                  <c:v>SEABHS--Safford</c:v>
                </c:pt>
                <c:pt idx="1">
                  <c:v>SEABHS--Benson</c:v>
                </c:pt>
                <c:pt idx="2">
                  <c:v>Other</c:v>
                </c:pt>
                <c:pt idx="3">
                  <c:v>Southwest</c:v>
                </c:pt>
                <c:pt idx="4">
                  <c:v>SEABHS--Inman House</c:v>
                </c:pt>
                <c:pt idx="5">
                  <c:v>Hope Center</c:v>
                </c:pt>
                <c:pt idx="6">
                  <c:v>East</c:v>
                </c:pt>
                <c:pt idx="7">
                  <c:v>No Site Listed</c:v>
                </c:pt>
                <c:pt idx="8">
                  <c:v>Casa de Vida</c:v>
                </c:pt>
                <c:pt idx="9">
                  <c:v>SEABHS--CDE</c:v>
                </c:pt>
                <c:pt idx="10">
                  <c:v>LFC Transitional</c:v>
                </c:pt>
                <c:pt idx="11">
                  <c:v>Main</c:v>
                </c:pt>
                <c:pt idx="12">
                  <c:v>CFC</c:v>
                </c:pt>
                <c:pt idx="13">
                  <c:v>Cielos</c:v>
                </c:pt>
                <c:pt idx="14">
                  <c:v>La Paloma</c:v>
                </c:pt>
                <c:pt idx="15">
                  <c:v>Mountain</c:v>
                </c:pt>
                <c:pt idx="16">
                  <c:v>RAPP</c:v>
                </c:pt>
                <c:pt idx="17">
                  <c:v>SEABHS--Douglas</c:v>
                </c:pt>
                <c:pt idx="18">
                  <c:v>SEABHS--Sierra Vista</c:v>
                </c:pt>
                <c:pt idx="19">
                  <c:v>SEABHS--Willcox</c:v>
                </c:pt>
                <c:pt idx="20">
                  <c:v>Magnotto House</c:v>
                </c:pt>
              </c:strCache>
            </c:strRef>
          </c:cat>
          <c:val>
            <c:numRef>
              <c:f>'All LFAZ part 2'!$C$527:$C$547</c:f>
              <c:numCache>
                <c:formatCode>0%</c:formatCode>
                <c:ptCount val="21"/>
                <c:pt idx="0">
                  <c:v>0.45454545454545453</c:v>
                </c:pt>
                <c:pt idx="1">
                  <c:v>0.5</c:v>
                </c:pt>
                <c:pt idx="2">
                  <c:v>0.66666666666666663</c:v>
                </c:pt>
                <c:pt idx="3">
                  <c:v>0.8</c:v>
                </c:pt>
                <c:pt idx="4">
                  <c:v>0.81818181818181823</c:v>
                </c:pt>
                <c:pt idx="5">
                  <c:v>0.82608695652173914</c:v>
                </c:pt>
                <c:pt idx="6">
                  <c:v>0.83333333333333337</c:v>
                </c:pt>
                <c:pt idx="7">
                  <c:v>0.83333333333333337</c:v>
                </c:pt>
                <c:pt idx="8">
                  <c:v>0.8571428571428571</c:v>
                </c:pt>
                <c:pt idx="9">
                  <c:v>0.88888888888888884</c:v>
                </c:pt>
                <c:pt idx="10">
                  <c:v>0.9</c:v>
                </c:pt>
                <c:pt idx="11">
                  <c:v>0.91228070175438591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0-6E4B-88E1-A5C5CC59D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(N=337)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LFC'!$C$4:$C$9</c:f>
              <c:numCache>
                <c:formatCode>0%</c:formatCode>
                <c:ptCount val="6"/>
                <c:pt idx="0">
                  <c:v>7.418397626112759E-2</c:v>
                </c:pt>
                <c:pt idx="1">
                  <c:v>8.9020771513353119E-3</c:v>
                </c:pt>
                <c:pt idx="2">
                  <c:v>2.3738872403560832E-2</c:v>
                </c:pt>
                <c:pt idx="3">
                  <c:v>5.9347181008902079E-2</c:v>
                </c:pt>
                <c:pt idx="4">
                  <c:v>0.29970326409495551</c:v>
                </c:pt>
                <c:pt idx="5">
                  <c:v>0.53412462908011871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A3-934D-BC0B-51C8EE94DD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(N=337)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LFC'!$C$22:$C$27</c:f>
              <c:numCache>
                <c:formatCode>0%</c:formatCode>
                <c:ptCount val="6"/>
                <c:pt idx="0">
                  <c:v>8.3086053412462904E-2</c:v>
                </c:pt>
                <c:pt idx="1">
                  <c:v>8.9020771513353119E-3</c:v>
                </c:pt>
                <c:pt idx="2">
                  <c:v>1.7804154302670624E-2</c:v>
                </c:pt>
                <c:pt idx="3">
                  <c:v>5.3412462908011868E-2</c:v>
                </c:pt>
                <c:pt idx="4">
                  <c:v>0.3086053412462908</c:v>
                </c:pt>
                <c:pt idx="5">
                  <c:v>0.52818991097922852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79-0747-BA2F-40214F893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(N=337)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LFC'!$C$41:$C$46</c:f>
              <c:numCache>
                <c:formatCode>0%</c:formatCode>
                <c:ptCount val="6"/>
                <c:pt idx="0">
                  <c:v>9.4955489614243327E-2</c:v>
                </c:pt>
                <c:pt idx="1">
                  <c:v>3.857566765578635E-2</c:v>
                </c:pt>
                <c:pt idx="2">
                  <c:v>7.418397626112759E-2</c:v>
                </c:pt>
                <c:pt idx="3">
                  <c:v>0.17507418397626112</c:v>
                </c:pt>
                <c:pt idx="4">
                  <c:v>0.25222551928783382</c:v>
                </c:pt>
                <c:pt idx="5">
                  <c:v>0.36498516320474778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89-FB4C-A54C-C05875D63D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(N=337)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LFC'!$C$59:$C$64</c:f>
              <c:numCache>
                <c:formatCode>0%</c:formatCode>
                <c:ptCount val="6"/>
                <c:pt idx="0">
                  <c:v>7.418397626112759E-2</c:v>
                </c:pt>
                <c:pt idx="1">
                  <c:v>1.1869436201780416E-2</c:v>
                </c:pt>
                <c:pt idx="2">
                  <c:v>1.7804154302670624E-2</c:v>
                </c:pt>
                <c:pt idx="3">
                  <c:v>3.5608308605341248E-2</c:v>
                </c:pt>
                <c:pt idx="4">
                  <c:v>0.29080118694362017</c:v>
                </c:pt>
                <c:pt idx="5">
                  <c:v>0.56973293768545996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0C-874F-8CC4-C847395D77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(N=337)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LFC'!$C$78:$C$83</c:f>
              <c:numCache>
                <c:formatCode>0%</c:formatCode>
                <c:ptCount val="6"/>
                <c:pt idx="0">
                  <c:v>8.3086053412462904E-2</c:v>
                </c:pt>
                <c:pt idx="1">
                  <c:v>1.1869436201780416E-2</c:v>
                </c:pt>
                <c:pt idx="2">
                  <c:v>2.3738872403560832E-2</c:v>
                </c:pt>
                <c:pt idx="3">
                  <c:v>5.0445103857566766E-2</c:v>
                </c:pt>
                <c:pt idx="4">
                  <c:v>0.3056379821958457</c:v>
                </c:pt>
                <c:pt idx="5">
                  <c:v>0.52522255192878342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56-DA4B-8FDF-08558C6B4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(N=337)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LFC'!$C$97:$C$102</c:f>
              <c:numCache>
                <c:formatCode>0%</c:formatCode>
                <c:ptCount val="6"/>
                <c:pt idx="0">
                  <c:v>9.4955489614243327E-2</c:v>
                </c:pt>
                <c:pt idx="1">
                  <c:v>1.7804154302670624E-2</c:v>
                </c:pt>
                <c:pt idx="2">
                  <c:v>1.1869436201780416E-2</c:v>
                </c:pt>
                <c:pt idx="3">
                  <c:v>9.7922848664688422E-2</c:v>
                </c:pt>
                <c:pt idx="4">
                  <c:v>0.27893175074183979</c:v>
                </c:pt>
                <c:pt idx="5">
                  <c:v>0.49851632047477745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4F-5A48-BD05-C3CB014832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(N=337)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LFC'!$C$115:$C$120</c:f>
              <c:numCache>
                <c:formatCode>0%</c:formatCode>
                <c:ptCount val="6"/>
                <c:pt idx="0">
                  <c:v>7.71513353115727E-2</c:v>
                </c:pt>
                <c:pt idx="1">
                  <c:v>1.483679525222552E-2</c:v>
                </c:pt>
                <c:pt idx="2">
                  <c:v>2.967359050445104E-2</c:v>
                </c:pt>
                <c:pt idx="3">
                  <c:v>8.3086053412462904E-2</c:v>
                </c:pt>
                <c:pt idx="4">
                  <c:v>0.29376854599406527</c:v>
                </c:pt>
                <c:pt idx="5">
                  <c:v>0.50148367952522255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C9-6F4A-97F9-72A59DA7D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(N=337)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LFC'!$C$134:$C$139</c:f>
              <c:numCache>
                <c:formatCode>0%</c:formatCode>
                <c:ptCount val="6"/>
                <c:pt idx="0">
                  <c:v>7.71513353115727E-2</c:v>
                </c:pt>
                <c:pt idx="1">
                  <c:v>8.9020771513353119E-3</c:v>
                </c:pt>
                <c:pt idx="2">
                  <c:v>1.483679525222552E-2</c:v>
                </c:pt>
                <c:pt idx="3">
                  <c:v>7.418397626112759E-2</c:v>
                </c:pt>
                <c:pt idx="4">
                  <c:v>0.27002967359050445</c:v>
                </c:pt>
                <c:pt idx="5">
                  <c:v>0.55489614243323437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35-BD47-B2CD-2A7F00748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(N=337)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LFC'!$C$152:$C$157</c:f>
              <c:numCache>
                <c:formatCode>0%</c:formatCode>
                <c:ptCount val="6"/>
                <c:pt idx="0">
                  <c:v>7.71513353115727E-2</c:v>
                </c:pt>
                <c:pt idx="1">
                  <c:v>1.1869436201780416E-2</c:v>
                </c:pt>
                <c:pt idx="2">
                  <c:v>1.7804154302670624E-2</c:v>
                </c:pt>
                <c:pt idx="3">
                  <c:v>8.0118694362017809E-2</c:v>
                </c:pt>
                <c:pt idx="4">
                  <c:v>0.27596439169139464</c:v>
                </c:pt>
                <c:pt idx="5">
                  <c:v>0.5370919881305638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CD-F74B-98F5-F72F8D7E15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(N=337)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LFC'!$C$172:$C$177</c:f>
              <c:numCache>
                <c:formatCode>0%</c:formatCode>
                <c:ptCount val="6"/>
                <c:pt idx="0">
                  <c:v>9.1988130563798218E-2</c:v>
                </c:pt>
                <c:pt idx="1">
                  <c:v>1.483679525222552E-2</c:v>
                </c:pt>
                <c:pt idx="2">
                  <c:v>1.483679525222552E-2</c:v>
                </c:pt>
                <c:pt idx="3">
                  <c:v>5.0445103857566766E-2</c:v>
                </c:pt>
                <c:pt idx="4">
                  <c:v>0.27299703264094954</c:v>
                </c:pt>
                <c:pt idx="5">
                  <c:v>0.55489614243323437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93-C24D-9EAF-9C587078D7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(N=337)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LFC'!$C$191:$C$196</c:f>
              <c:numCache>
                <c:formatCode>0%</c:formatCode>
                <c:ptCount val="6"/>
                <c:pt idx="0">
                  <c:v>7.71513353115727E-2</c:v>
                </c:pt>
                <c:pt idx="1">
                  <c:v>8.9020771513353119E-3</c:v>
                </c:pt>
                <c:pt idx="2">
                  <c:v>8.9020771513353119E-3</c:v>
                </c:pt>
                <c:pt idx="3">
                  <c:v>8.3086053412462904E-2</c:v>
                </c:pt>
                <c:pt idx="4">
                  <c:v>0.27299703264094954</c:v>
                </c:pt>
                <c:pt idx="5">
                  <c:v>0.54896142433234418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9D-2648-A265-19E2F56BA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(N=337)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LFC'!$C$210:$C$215</c:f>
              <c:numCache>
                <c:formatCode>0%</c:formatCode>
                <c:ptCount val="6"/>
                <c:pt idx="0">
                  <c:v>8.0118694362017809E-2</c:v>
                </c:pt>
                <c:pt idx="1">
                  <c:v>1.1869436201780416E-2</c:v>
                </c:pt>
                <c:pt idx="2">
                  <c:v>3.5608308605341248E-2</c:v>
                </c:pt>
                <c:pt idx="3">
                  <c:v>0.13056379821958458</c:v>
                </c:pt>
                <c:pt idx="4">
                  <c:v>0.26409495548961426</c:v>
                </c:pt>
                <c:pt idx="5">
                  <c:v>0.47774480712166173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75-C84B-BF38-8BE4A2020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(N=337)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LFC'!$C$229:$C$234</c:f>
              <c:numCache>
                <c:formatCode>0%</c:formatCode>
                <c:ptCount val="6"/>
                <c:pt idx="0">
                  <c:v>8.0118694362017809E-2</c:v>
                </c:pt>
                <c:pt idx="1">
                  <c:v>1.1869436201780416E-2</c:v>
                </c:pt>
                <c:pt idx="2">
                  <c:v>1.1869436201780416E-2</c:v>
                </c:pt>
                <c:pt idx="3">
                  <c:v>6.5281899109792291E-2</c:v>
                </c:pt>
                <c:pt idx="4">
                  <c:v>0.27893175074183979</c:v>
                </c:pt>
                <c:pt idx="5">
                  <c:v>0.55192878338278928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66-EA4D-BA81-927BD8F24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(N=337)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LFC'!$C$247:$C$252</c:f>
              <c:numCache>
                <c:formatCode>0%</c:formatCode>
                <c:ptCount val="6"/>
                <c:pt idx="0">
                  <c:v>7.71513353115727E-2</c:v>
                </c:pt>
                <c:pt idx="1">
                  <c:v>8.9020771513353119E-3</c:v>
                </c:pt>
                <c:pt idx="2">
                  <c:v>1.1869436201780416E-2</c:v>
                </c:pt>
                <c:pt idx="3">
                  <c:v>5.637982195845697E-2</c:v>
                </c:pt>
                <c:pt idx="4">
                  <c:v>0.29376854599406527</c:v>
                </c:pt>
                <c:pt idx="5">
                  <c:v>0.55192878338278928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AE-0942-ADD4-DE9F6418A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(N=270)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'ALL LFC'!$C$263:$C$267</c:f>
              <c:numCache>
                <c:formatCode>0%</c:formatCode>
                <c:ptCount val="5"/>
                <c:pt idx="0">
                  <c:v>2.5925925925925925E-2</c:v>
                </c:pt>
                <c:pt idx="1">
                  <c:v>2.9629629629629631E-2</c:v>
                </c:pt>
                <c:pt idx="2">
                  <c:v>6.6666666666666666E-2</c:v>
                </c:pt>
                <c:pt idx="3">
                  <c:v>0.31481481481481483</c:v>
                </c:pt>
                <c:pt idx="4">
                  <c:v>0.562962962962963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22-4B43-B003-F71C833FA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(N=232)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'ALL LFC'!$C$281:$C$285</c:f>
              <c:numCache>
                <c:formatCode>0%</c:formatCode>
                <c:ptCount val="5"/>
                <c:pt idx="0">
                  <c:v>3.017241379310345E-2</c:v>
                </c:pt>
                <c:pt idx="1">
                  <c:v>3.4482758620689655E-2</c:v>
                </c:pt>
                <c:pt idx="2">
                  <c:v>7.7586206896551727E-2</c:v>
                </c:pt>
                <c:pt idx="3">
                  <c:v>0.33189655172413796</c:v>
                </c:pt>
                <c:pt idx="4">
                  <c:v>0.52586206896551724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45-0141-9433-F457CAF20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(N=218)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'ALL LFC'!$C$300:$C$304</c:f>
              <c:numCache>
                <c:formatCode>0%</c:formatCode>
                <c:ptCount val="5"/>
                <c:pt idx="0">
                  <c:v>1.834862385321101E-2</c:v>
                </c:pt>
                <c:pt idx="1">
                  <c:v>1.834862385321101E-2</c:v>
                </c:pt>
                <c:pt idx="2">
                  <c:v>7.7981651376146793E-2</c:v>
                </c:pt>
                <c:pt idx="3">
                  <c:v>0.3165137614678899</c:v>
                </c:pt>
                <c:pt idx="4">
                  <c:v>0.56880733944954132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F0-7049-850E-F03AA9A58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(N=205)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'ALL LFC'!$C$318:$C$322</c:f>
              <c:numCache>
                <c:formatCode>0%</c:formatCode>
                <c:ptCount val="5"/>
                <c:pt idx="0">
                  <c:v>2.4390243902439025E-2</c:v>
                </c:pt>
                <c:pt idx="1">
                  <c:v>1.9512195121951219E-2</c:v>
                </c:pt>
                <c:pt idx="2">
                  <c:v>8.2926829268292687E-2</c:v>
                </c:pt>
                <c:pt idx="3">
                  <c:v>0.31219512195121951</c:v>
                </c:pt>
                <c:pt idx="4">
                  <c:v>0.58536585365853655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E0-2242-A651-B347B331B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(N=337)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'ALL LFC'!$C$335:$C$337</c:f>
              <c:numCache>
                <c:formatCode>0%</c:formatCode>
                <c:ptCount val="3"/>
                <c:pt idx="0">
                  <c:v>0.83</c:v>
                </c:pt>
                <c:pt idx="1">
                  <c:v>0.3</c:v>
                </c:pt>
                <c:pt idx="2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B3-F941-B665-834B58F9B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(N=337)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LFC'!$B$352:$B$357</c:f>
              <c:strCache>
                <c:ptCount val="6"/>
                <c:pt idx="0">
                  <c:v>Jail</c:v>
                </c:pt>
                <c:pt idx="1">
                  <c:v>Psychiatric Inpatient</c:v>
                </c:pt>
                <c:pt idx="2">
                  <c:v>Medical Inpatient</c:v>
                </c:pt>
                <c:pt idx="3">
                  <c:v>Residential Program</c:v>
                </c:pt>
                <c:pt idx="4">
                  <c:v>Homeless</c:v>
                </c:pt>
                <c:pt idx="5">
                  <c:v>None</c:v>
                </c:pt>
              </c:strCache>
            </c:strRef>
          </c:cat>
          <c:val>
            <c:numRef>
              <c:f>'ALL LFC'!$C$352:$C$357</c:f>
              <c:numCache>
                <c:formatCode>0%</c:formatCode>
                <c:ptCount val="6"/>
                <c:pt idx="0">
                  <c:v>0.11</c:v>
                </c:pt>
                <c:pt idx="1">
                  <c:v>0.2</c:v>
                </c:pt>
                <c:pt idx="2">
                  <c:v>0.26</c:v>
                </c:pt>
                <c:pt idx="3">
                  <c:v>0.28000000000000003</c:v>
                </c:pt>
                <c:pt idx="4">
                  <c:v>0.28000000000000003</c:v>
                </c:pt>
                <c:pt idx="5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01-A44F-8C21-DCF746E94F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(N=337)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LFC'!$B$372:$B$382</c:f>
              <c:strCache>
                <c:ptCount val="11"/>
                <c:pt idx="0">
                  <c:v>Language barriers</c:v>
                </c:pt>
                <c:pt idx="1">
                  <c:v>No childcare</c:v>
                </c:pt>
                <c:pt idx="2">
                  <c:v>Family conflict</c:v>
                </c:pt>
                <c:pt idx="3">
                  <c:v>Other</c:v>
                </c:pt>
                <c:pt idx="4">
                  <c:v>Clinic too far from home</c:v>
                </c:pt>
                <c:pt idx="5">
                  <c:v>Staff not available</c:v>
                </c:pt>
                <c:pt idx="6">
                  <c:v>No phone</c:v>
                </c:pt>
                <c:pt idx="7">
                  <c:v>Financial barriers</c:v>
                </c:pt>
                <c:pt idx="8">
                  <c:v>Homeless or in transition</c:v>
                </c:pt>
                <c:pt idx="9">
                  <c:v>Lack transportation</c:v>
                </c:pt>
                <c:pt idx="10">
                  <c:v>No barriers</c:v>
                </c:pt>
              </c:strCache>
            </c:strRef>
          </c:cat>
          <c:val>
            <c:numRef>
              <c:f>'ALL LFC'!$C$372:$C$382</c:f>
              <c:numCache>
                <c:formatCode>0%</c:formatCode>
                <c:ptCount val="11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0.02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0.11</c:v>
                </c:pt>
                <c:pt idx="8">
                  <c:v>0.15</c:v>
                </c:pt>
                <c:pt idx="9">
                  <c:v>0.22</c:v>
                </c:pt>
                <c:pt idx="10">
                  <c:v>0.56999999999999995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A1-AD4E-B50E-57BB7C130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(N=88)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LFC'!$B$392:$B$398</c:f>
              <c:strCache>
                <c:ptCount val="7"/>
                <c:pt idx="0">
                  <c:v>No, childcare</c:v>
                </c:pt>
                <c:pt idx="1">
                  <c:v>No, transportation probs</c:v>
                </c:pt>
                <c:pt idx="2">
                  <c:v>No, financial</c:v>
                </c:pt>
                <c:pt idx="3">
                  <c:v>No, work schedule</c:v>
                </c:pt>
                <c:pt idx="4">
                  <c:v>No, no invite</c:v>
                </c:pt>
                <c:pt idx="5">
                  <c:v>No, lack interest</c:v>
                </c:pt>
                <c:pt idx="6">
                  <c:v>Yes, I attend</c:v>
                </c:pt>
              </c:strCache>
            </c:strRef>
          </c:cat>
          <c:val>
            <c:numRef>
              <c:f>'ALL LFC'!$C$392:$C$398</c:f>
              <c:numCache>
                <c:formatCode>0%</c:formatCode>
                <c:ptCount val="7"/>
                <c:pt idx="0">
                  <c:v>0.02</c:v>
                </c:pt>
                <c:pt idx="1">
                  <c:v>0.05</c:v>
                </c:pt>
                <c:pt idx="2">
                  <c:v>0.05</c:v>
                </c:pt>
                <c:pt idx="3">
                  <c:v>7.0000000000000007E-2</c:v>
                </c:pt>
                <c:pt idx="4">
                  <c:v>0.14000000000000001</c:v>
                </c:pt>
                <c:pt idx="5">
                  <c:v>0.24</c:v>
                </c:pt>
                <c:pt idx="6">
                  <c:v>0.44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09-8548-9763-746E59A15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Age of Respondents </a:t>
            </a:r>
          </a:p>
          <a:p>
            <a:pPr>
              <a:defRPr sz="1200" b="1"/>
            </a:pPr>
            <a:r>
              <a:rPr lang="en-US" sz="1200" b="1"/>
              <a:t>(N=80)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LFC'!$B$410:$B$415</c:f>
              <c:strCache>
                <c:ptCount val="6"/>
                <c:pt idx="0">
                  <c:v>0-9</c:v>
                </c:pt>
                <c:pt idx="1">
                  <c:v>10-18</c:v>
                </c:pt>
                <c:pt idx="2">
                  <c:v>19-30</c:v>
                </c:pt>
                <c:pt idx="3">
                  <c:v>31-50</c:v>
                </c:pt>
                <c:pt idx="4">
                  <c:v>51-70</c:v>
                </c:pt>
                <c:pt idx="5">
                  <c:v>71+</c:v>
                </c:pt>
              </c:strCache>
            </c:strRef>
          </c:cat>
          <c:val>
            <c:numRef>
              <c:f>'ALL LFC'!$C$410:$C$415</c:f>
              <c:numCache>
                <c:formatCode>0%</c:formatCode>
                <c:ptCount val="6"/>
                <c:pt idx="0">
                  <c:v>0.08</c:v>
                </c:pt>
                <c:pt idx="1">
                  <c:v>0.18</c:v>
                </c:pt>
                <c:pt idx="2">
                  <c:v>0.26</c:v>
                </c:pt>
                <c:pt idx="3">
                  <c:v>0.41</c:v>
                </c:pt>
                <c:pt idx="4">
                  <c:v>0.06</c:v>
                </c:pt>
                <c:pt idx="5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27-424E-9C45-5DA5DA0FBD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Race of Respondents</a:t>
            </a:r>
          </a:p>
          <a:p>
            <a:pPr>
              <a:defRPr sz="1200" b="1"/>
            </a:pPr>
            <a:r>
              <a:rPr lang="en-US" sz="1200" b="1"/>
              <a:t>(N=79)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LFC'!$B$427:$B$431</c:f>
              <c:strCache>
                <c:ptCount val="5"/>
                <c:pt idx="0">
                  <c:v>Asian</c:v>
                </c:pt>
                <c:pt idx="1">
                  <c:v>Native American</c:v>
                </c:pt>
                <c:pt idx="2">
                  <c:v>Other</c:v>
                </c:pt>
                <c:pt idx="3">
                  <c:v>Black</c:v>
                </c:pt>
                <c:pt idx="4">
                  <c:v>White</c:v>
                </c:pt>
              </c:strCache>
            </c:strRef>
          </c:cat>
          <c:val>
            <c:numRef>
              <c:f>'ALL LFC'!$C$427:$C$431</c:f>
              <c:numCache>
                <c:formatCode>0%</c:formatCode>
                <c:ptCount val="5"/>
                <c:pt idx="0">
                  <c:v>0.03</c:v>
                </c:pt>
                <c:pt idx="1">
                  <c:v>0.09</c:v>
                </c:pt>
                <c:pt idx="2">
                  <c:v>0.09</c:v>
                </c:pt>
                <c:pt idx="3">
                  <c:v>0.13</c:v>
                </c:pt>
                <c:pt idx="4">
                  <c:v>0.67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31-5443-91FE-7A10FF6728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Times New Roman"/>
                <a:ea typeface="MS UI Gothic" panose="020B0600070205080204" pitchFamily="34" charset="-128"/>
                <a:cs typeface="+mn-cs"/>
              </a:defRPr>
            </a:pPr>
            <a:r>
              <a:rPr lang="en-US" sz="1200" b="1"/>
              <a:t>Ethnicity of Respondents</a:t>
            </a:r>
          </a:p>
          <a:p>
            <a:pPr>
              <a:defRPr sz="1200" b="1"/>
            </a:pPr>
            <a:r>
              <a:rPr lang="en-US" sz="1200" b="1"/>
              <a:t>(N=80)</a:t>
            </a:r>
          </a:p>
        </c:rich>
      </c:tx>
      <c:layout>
        <c:manualLayout>
          <c:xMode val="edge"/>
          <c:yMode val="edge"/>
          <c:x val="0.33263158583163299"/>
          <c:y val="3.71256708558521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/>
              </a:solidFill>
              <a:latin typeface="Times New Roman"/>
              <a:ea typeface="MS UI Gothic" panose="020B0600070205080204" pitchFamily="34" charset="-128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C31-4544-BA4B-3FD3BEF81033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C31-4544-BA4B-3FD3BEF81033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C31-4544-BA4B-3FD3BEF81033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C31-4544-BA4B-3FD3BEF81033}"/>
              </c:ext>
            </c:extLst>
          </c:dPt>
          <c:dLbls>
            <c:dLbl>
              <c:idx val="0"/>
              <c:layout>
                <c:manualLayout>
                  <c:x val="-0.1494464936605103"/>
                  <c:y val="0.1307946606086048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C31-4544-BA4B-3FD3BEF81033}"/>
                </c:ext>
              </c:extLst>
            </c:dLbl>
            <c:dLbl>
              <c:idx val="1"/>
              <c:layout>
                <c:manualLayout>
                  <c:x val="0.20855177104588499"/>
                  <c:y val="-0.115036045202201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C31-4544-BA4B-3FD3BEF81033}"/>
                </c:ext>
              </c:extLst>
            </c:dLbl>
            <c:dLbl>
              <c:idx val="3"/>
              <c:layout>
                <c:manualLayout>
                  <c:x val="3.9872265966754153E-2"/>
                  <c:y val="0.13306102362204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C31-4544-BA4B-3FD3BEF810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/>
                    <a:ea typeface="MS UI Gothic" panose="020B0600070205080204" pitchFamily="34" charset="-128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'ALL LFC'!$B$445:$B$446</c:f>
              <c:strCache>
                <c:ptCount val="2"/>
                <c:pt idx="0">
                  <c:v>Hispanic</c:v>
                </c:pt>
                <c:pt idx="1">
                  <c:v>Not Hispanic</c:v>
                </c:pt>
              </c:strCache>
            </c:strRef>
          </c:cat>
          <c:val>
            <c:numRef>
              <c:f>'ALL LFC'!$C$445:$C$446</c:f>
              <c:numCache>
                <c:formatCode>0%</c:formatCode>
                <c:ptCount val="2"/>
                <c:pt idx="0">
                  <c:v>0.3</c:v>
                </c:pt>
                <c:pt idx="1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C31-4544-BA4B-3FD3BEF8103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Times New Roman"/>
          <a:ea typeface="MS UI Gothic" panose="020B0600070205080204" pitchFamily="34" charset="-12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Languages</a:t>
            </a:r>
            <a:r>
              <a:rPr lang="en-US" sz="1200" b="1" baseline="0"/>
              <a:t> of Respondents</a:t>
            </a:r>
          </a:p>
          <a:p>
            <a:pPr>
              <a:defRPr sz="1200" b="1"/>
            </a:pPr>
            <a:r>
              <a:rPr lang="en-US" sz="1200" b="1" baseline="0"/>
              <a:t>(N=80)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LFC'!$B$463:$B$466</c:f>
              <c:strCache>
                <c:ptCount val="4"/>
                <c:pt idx="0">
                  <c:v>English</c:v>
                </c:pt>
                <c:pt idx="1">
                  <c:v>Spanish</c:v>
                </c:pt>
                <c:pt idx="2">
                  <c:v>English + Spanish</c:v>
                </c:pt>
                <c:pt idx="3">
                  <c:v>Other</c:v>
                </c:pt>
              </c:strCache>
            </c:strRef>
          </c:cat>
          <c:val>
            <c:numRef>
              <c:f>'ALL LFC'!$C$463:$C$466</c:f>
              <c:numCache>
                <c:formatCode>0%</c:formatCode>
                <c:ptCount val="4"/>
                <c:pt idx="0">
                  <c:v>0.76</c:v>
                </c:pt>
                <c:pt idx="1">
                  <c:v>0.01</c:v>
                </c:pt>
                <c:pt idx="2">
                  <c:v>0.23</c:v>
                </c:pt>
                <c:pt idx="3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83-5047-806D-9F28FFFD5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(N=94)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SEABHS'!$C$4:$C$9</c:f>
              <c:numCache>
                <c:formatCode>0%</c:formatCode>
                <c:ptCount val="6"/>
                <c:pt idx="0">
                  <c:v>2.1276595744680851E-2</c:v>
                </c:pt>
                <c:pt idx="1">
                  <c:v>0</c:v>
                </c:pt>
                <c:pt idx="2">
                  <c:v>1.0638297872340425E-2</c:v>
                </c:pt>
                <c:pt idx="3">
                  <c:v>3.1914893617021274E-2</c:v>
                </c:pt>
                <c:pt idx="4">
                  <c:v>0.23404255319148937</c:v>
                </c:pt>
                <c:pt idx="5">
                  <c:v>0.7021276595744681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4E-2646-8C8B-6D74966F7C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(N=94)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SEABHS'!$C$22:$C$27</c:f>
              <c:numCache>
                <c:formatCode>0%</c:formatCode>
                <c:ptCount val="6"/>
                <c:pt idx="0">
                  <c:v>2.1276595744680851E-2</c:v>
                </c:pt>
                <c:pt idx="1">
                  <c:v>0</c:v>
                </c:pt>
                <c:pt idx="2">
                  <c:v>0</c:v>
                </c:pt>
                <c:pt idx="3">
                  <c:v>0.10638297872340426</c:v>
                </c:pt>
                <c:pt idx="4">
                  <c:v>0.27659574468085107</c:v>
                </c:pt>
                <c:pt idx="5">
                  <c:v>0.5957446808510638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EF-BC48-814B-927CCDCF6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(N=94)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SEABHS'!$C$41:$C$46</c:f>
              <c:numCache>
                <c:formatCode>0%</c:formatCode>
                <c:ptCount val="6"/>
                <c:pt idx="0">
                  <c:v>2.1276595744680851E-2</c:v>
                </c:pt>
                <c:pt idx="1">
                  <c:v>1.0638297872340425E-2</c:v>
                </c:pt>
                <c:pt idx="2">
                  <c:v>4.2553191489361701E-2</c:v>
                </c:pt>
                <c:pt idx="3">
                  <c:v>0.1702127659574468</c:v>
                </c:pt>
                <c:pt idx="4">
                  <c:v>0.20212765957446807</c:v>
                </c:pt>
                <c:pt idx="5">
                  <c:v>0.55319148936170215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DF-2949-AD90-50A57D0DB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(N=94)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SEABHS'!$C$59:$C$64</c:f>
              <c:numCache>
                <c:formatCode>0%</c:formatCode>
                <c:ptCount val="6"/>
                <c:pt idx="0">
                  <c:v>3.1914893617021274E-2</c:v>
                </c:pt>
                <c:pt idx="1">
                  <c:v>0</c:v>
                </c:pt>
                <c:pt idx="2">
                  <c:v>0</c:v>
                </c:pt>
                <c:pt idx="3">
                  <c:v>4.2553191489361701E-2</c:v>
                </c:pt>
                <c:pt idx="4">
                  <c:v>0.21276595744680851</c:v>
                </c:pt>
                <c:pt idx="5">
                  <c:v>0.71276595744680848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3-E045-9AE1-19E44E2DF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(N=94)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SEABHS'!$C$78:$C$83</c:f>
              <c:numCache>
                <c:formatCode>0%</c:formatCode>
                <c:ptCount val="6"/>
                <c:pt idx="0">
                  <c:v>2.1276595744680851E-2</c:v>
                </c:pt>
                <c:pt idx="1">
                  <c:v>0</c:v>
                </c:pt>
                <c:pt idx="2">
                  <c:v>1.0638297872340425E-2</c:v>
                </c:pt>
                <c:pt idx="3">
                  <c:v>4.2553191489361701E-2</c:v>
                </c:pt>
                <c:pt idx="4">
                  <c:v>0.21276595744680851</c:v>
                </c:pt>
                <c:pt idx="5">
                  <c:v>0.71276595744680848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66-0742-AE3E-F1401DD710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(N=94)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SEABHS'!$C$97:$C$102</c:f>
              <c:numCache>
                <c:formatCode>0%</c:formatCode>
                <c:ptCount val="6"/>
                <c:pt idx="0">
                  <c:v>2.1276595744680851E-2</c:v>
                </c:pt>
                <c:pt idx="1">
                  <c:v>0</c:v>
                </c:pt>
                <c:pt idx="2">
                  <c:v>0</c:v>
                </c:pt>
                <c:pt idx="3">
                  <c:v>3.1914893617021274E-2</c:v>
                </c:pt>
                <c:pt idx="4">
                  <c:v>0.24468085106382978</c:v>
                </c:pt>
                <c:pt idx="5">
                  <c:v>0.7021276595744681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90-E546-B7A8-7D9A24A43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(N=94)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SEABHS'!$C$115:$C$120</c:f>
              <c:numCache>
                <c:formatCode>0%</c:formatCode>
                <c:ptCount val="6"/>
                <c:pt idx="0">
                  <c:v>5.3191489361702128E-2</c:v>
                </c:pt>
                <c:pt idx="1">
                  <c:v>0</c:v>
                </c:pt>
                <c:pt idx="2">
                  <c:v>1.0638297872340425E-2</c:v>
                </c:pt>
                <c:pt idx="3">
                  <c:v>6.3829787234042548E-2</c:v>
                </c:pt>
                <c:pt idx="4">
                  <c:v>0.26595744680851063</c:v>
                </c:pt>
                <c:pt idx="5">
                  <c:v>0.6063829787234043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B9-144F-90B8-2455A1BA08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(N=94)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SEABHS'!$C$134:$C$139</c:f>
              <c:numCache>
                <c:formatCode>0%</c:formatCode>
                <c:ptCount val="6"/>
                <c:pt idx="0">
                  <c:v>4.2553191489361701E-2</c:v>
                </c:pt>
                <c:pt idx="1">
                  <c:v>0</c:v>
                </c:pt>
                <c:pt idx="2">
                  <c:v>0</c:v>
                </c:pt>
                <c:pt idx="3">
                  <c:v>5.3191489361702128E-2</c:v>
                </c:pt>
                <c:pt idx="4">
                  <c:v>0.21276595744680851</c:v>
                </c:pt>
                <c:pt idx="5">
                  <c:v>0.69148936170212771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67-2D41-8520-267057183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(N=94)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SEABHS'!$C$152:$C$157</c:f>
              <c:numCache>
                <c:formatCode>0%</c:formatCode>
                <c:ptCount val="6"/>
                <c:pt idx="0">
                  <c:v>6.3829787234042548E-2</c:v>
                </c:pt>
                <c:pt idx="1">
                  <c:v>0</c:v>
                </c:pt>
                <c:pt idx="2">
                  <c:v>1.0638297872340425E-2</c:v>
                </c:pt>
                <c:pt idx="3">
                  <c:v>2.1276595744680851E-2</c:v>
                </c:pt>
                <c:pt idx="4">
                  <c:v>0.20212765957446807</c:v>
                </c:pt>
                <c:pt idx="5">
                  <c:v>0.7021276595744681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C4-C54E-A375-FFA4B98EC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(N=94)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SEABHS'!$C$172:$C$177</c:f>
              <c:numCache>
                <c:formatCode>0%</c:formatCode>
                <c:ptCount val="6"/>
                <c:pt idx="0">
                  <c:v>5.3191489361702128E-2</c:v>
                </c:pt>
                <c:pt idx="1">
                  <c:v>0</c:v>
                </c:pt>
                <c:pt idx="2">
                  <c:v>0</c:v>
                </c:pt>
                <c:pt idx="3">
                  <c:v>4.2553191489361701E-2</c:v>
                </c:pt>
                <c:pt idx="4">
                  <c:v>0.18085106382978725</c:v>
                </c:pt>
                <c:pt idx="5">
                  <c:v>0.72340425531914898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2C-DA46-B2D2-C3D2D02524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(N=94)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SEABHS'!$C$191:$C$196</c:f>
              <c:numCache>
                <c:formatCode>0%</c:formatCode>
                <c:ptCount val="6"/>
                <c:pt idx="0">
                  <c:v>4.2553191489361701E-2</c:v>
                </c:pt>
                <c:pt idx="1">
                  <c:v>0</c:v>
                </c:pt>
                <c:pt idx="2">
                  <c:v>1.0638297872340425E-2</c:v>
                </c:pt>
                <c:pt idx="3">
                  <c:v>2.1276595744680851E-2</c:v>
                </c:pt>
                <c:pt idx="4">
                  <c:v>0.25531914893617019</c:v>
                </c:pt>
                <c:pt idx="5">
                  <c:v>0.67021276595744683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01-EC4F-B7F2-4F6AB3F18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(N=94)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SEABHS'!$C$210:$C$215</c:f>
              <c:numCache>
                <c:formatCode>0%</c:formatCode>
                <c:ptCount val="6"/>
                <c:pt idx="0">
                  <c:v>3.1914893617021274E-2</c:v>
                </c:pt>
                <c:pt idx="1">
                  <c:v>1.0638297872340425E-2</c:v>
                </c:pt>
                <c:pt idx="2">
                  <c:v>0</c:v>
                </c:pt>
                <c:pt idx="3">
                  <c:v>0.11702127659574468</c:v>
                </c:pt>
                <c:pt idx="4">
                  <c:v>0.25531914893617019</c:v>
                </c:pt>
                <c:pt idx="5">
                  <c:v>0.58510638297872342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97-9945-8C77-0B57971FD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(N=94)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SEABHS'!$C$229:$C$234</c:f>
              <c:numCache>
                <c:formatCode>0%</c:formatCode>
                <c:ptCount val="6"/>
                <c:pt idx="0">
                  <c:v>3.1914893617021274E-2</c:v>
                </c:pt>
                <c:pt idx="1">
                  <c:v>0</c:v>
                </c:pt>
                <c:pt idx="2">
                  <c:v>2.1276595744680851E-2</c:v>
                </c:pt>
                <c:pt idx="3">
                  <c:v>2.1276595744680851E-2</c:v>
                </c:pt>
                <c:pt idx="4">
                  <c:v>0.25531914893617019</c:v>
                </c:pt>
                <c:pt idx="5">
                  <c:v>0.67021276595744683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84-1942-943A-5C7BD8B54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(N=94)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'All SEABHS'!$C$247:$C$252</c:f>
              <c:numCache>
                <c:formatCode>0%</c:formatCode>
                <c:ptCount val="6"/>
                <c:pt idx="0">
                  <c:v>2.1276595744680851E-2</c:v>
                </c:pt>
                <c:pt idx="1">
                  <c:v>0</c:v>
                </c:pt>
                <c:pt idx="2">
                  <c:v>0</c:v>
                </c:pt>
                <c:pt idx="3">
                  <c:v>2.1276595744680851E-2</c:v>
                </c:pt>
                <c:pt idx="4">
                  <c:v>0.23404255319148937</c:v>
                </c:pt>
                <c:pt idx="5">
                  <c:v>0.72340425531914898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5-4E4A-9B6F-877794F6E8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(N=77)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'All SEABHS'!$C$263:$C$267</c:f>
              <c:numCache>
                <c:formatCode>0%</c:formatCode>
                <c:ptCount val="5"/>
                <c:pt idx="0">
                  <c:v>1.2987012987012988E-2</c:v>
                </c:pt>
                <c:pt idx="1">
                  <c:v>2.5974025974025976E-2</c:v>
                </c:pt>
                <c:pt idx="2">
                  <c:v>0.1038961038961039</c:v>
                </c:pt>
                <c:pt idx="3">
                  <c:v>0.2857142857142857</c:v>
                </c:pt>
                <c:pt idx="4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66-6E4F-B316-4A4C7A880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</a:t>
            </a:r>
            <a:r>
              <a:rPr lang="en-US" sz="1200" b="1" baseline="0"/>
              <a:t> </a:t>
            </a:r>
            <a:r>
              <a:rPr lang="en-US" sz="1200" b="1"/>
              <a:t>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(N=64)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'All SEABHS'!$C$281:$C$285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0.265625</c:v>
                </c:pt>
                <c:pt idx="4">
                  <c:v>0.609375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B8-9F41-A869-C115E809A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(N=61)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'All SEABHS'!$C$300:$C$304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4.9180327868852458E-2</c:v>
                </c:pt>
                <c:pt idx="3">
                  <c:v>0.19672131147540983</c:v>
                </c:pt>
                <c:pt idx="4">
                  <c:v>0.75409836065573765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3E-8143-9D6B-C74670716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(N=58)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'All SEABHS'!$C$318:$C$322</c:f>
              <c:numCache>
                <c:formatCode>0%</c:formatCode>
                <c:ptCount val="5"/>
                <c:pt idx="0">
                  <c:v>1.7241379310344827E-2</c:v>
                </c:pt>
                <c:pt idx="1">
                  <c:v>0</c:v>
                </c:pt>
                <c:pt idx="2">
                  <c:v>6.8965517241379309E-2</c:v>
                </c:pt>
                <c:pt idx="3">
                  <c:v>0.18965517241379309</c:v>
                </c:pt>
                <c:pt idx="4">
                  <c:v>0.74137931034482762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B8-5247-B19D-774990DA38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(N=94)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'All SEABHS'!$C$335:$C$337</c:f>
              <c:numCache>
                <c:formatCode>0%</c:formatCode>
                <c:ptCount val="3"/>
                <c:pt idx="0">
                  <c:v>0.91</c:v>
                </c:pt>
                <c:pt idx="1">
                  <c:v>0.21</c:v>
                </c:pt>
                <c:pt idx="2">
                  <c:v>0.24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00-FB46-905F-21946E40E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(N=94)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SEABHS'!$B$352:$B$357</c:f>
              <c:strCache>
                <c:ptCount val="6"/>
                <c:pt idx="0">
                  <c:v>Psychiatric Inpatient</c:v>
                </c:pt>
                <c:pt idx="1">
                  <c:v>Medical Inpatient</c:v>
                </c:pt>
                <c:pt idx="2">
                  <c:v>Jail</c:v>
                </c:pt>
                <c:pt idx="3">
                  <c:v>Homeless</c:v>
                </c:pt>
                <c:pt idx="4">
                  <c:v>Residential Program</c:v>
                </c:pt>
                <c:pt idx="5">
                  <c:v>None</c:v>
                </c:pt>
              </c:strCache>
            </c:strRef>
          </c:cat>
          <c:val>
            <c:numRef>
              <c:f>'All SEABHS'!$C$352:$C$357</c:f>
              <c:numCache>
                <c:formatCode>0%</c:formatCode>
                <c:ptCount val="6"/>
                <c:pt idx="0">
                  <c:v>0.14000000000000001</c:v>
                </c:pt>
                <c:pt idx="1">
                  <c:v>0.16</c:v>
                </c:pt>
                <c:pt idx="2">
                  <c:v>0.16</c:v>
                </c:pt>
                <c:pt idx="3">
                  <c:v>0.21</c:v>
                </c:pt>
                <c:pt idx="4">
                  <c:v>0.33</c:v>
                </c:pt>
                <c:pt idx="5">
                  <c:v>0.41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F0-C941-98A8-66EE0D6BF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(N=94)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SEABHS'!$B$372:$B$381</c:f>
              <c:strCache>
                <c:ptCount val="10"/>
                <c:pt idx="0">
                  <c:v>No phone</c:v>
                </c:pt>
                <c:pt idx="1">
                  <c:v>Language barriers</c:v>
                </c:pt>
                <c:pt idx="2">
                  <c:v>No childcare</c:v>
                </c:pt>
                <c:pt idx="3">
                  <c:v>Family conflict</c:v>
                </c:pt>
                <c:pt idx="4">
                  <c:v>Clinic too far from home</c:v>
                </c:pt>
                <c:pt idx="5">
                  <c:v>Staff not available</c:v>
                </c:pt>
                <c:pt idx="6">
                  <c:v>Financial barriers</c:v>
                </c:pt>
                <c:pt idx="7">
                  <c:v>Homeless or in transition</c:v>
                </c:pt>
                <c:pt idx="8">
                  <c:v>Lack transportation</c:v>
                </c:pt>
                <c:pt idx="9">
                  <c:v>No barriers</c:v>
                </c:pt>
              </c:strCache>
            </c:strRef>
          </c:cat>
          <c:val>
            <c:numRef>
              <c:f>'All SEABHS'!$C$372:$C$381</c:f>
              <c:numCache>
                <c:formatCode>0%</c:formatCode>
                <c:ptCount val="10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0.02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0.1</c:v>
                </c:pt>
                <c:pt idx="9">
                  <c:v>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91-3742-A44F-7F4F94EC2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(N=18)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SEABHS'!$B$391:$B$396</c:f>
              <c:strCache>
                <c:ptCount val="6"/>
                <c:pt idx="0">
                  <c:v>No, childcare</c:v>
                </c:pt>
                <c:pt idx="1">
                  <c:v>Yes, I attend</c:v>
                </c:pt>
                <c:pt idx="2">
                  <c:v>No, transportation probs</c:v>
                </c:pt>
                <c:pt idx="3">
                  <c:v>No, work schedule</c:v>
                </c:pt>
                <c:pt idx="4">
                  <c:v>No, lack interest</c:v>
                </c:pt>
                <c:pt idx="5">
                  <c:v>No, no invite</c:v>
                </c:pt>
              </c:strCache>
            </c:strRef>
          </c:cat>
          <c:val>
            <c:numRef>
              <c:f>'All SEABHS'!$C$391:$C$396</c:f>
              <c:numCache>
                <c:formatCode>0%</c:formatCode>
                <c:ptCount val="6"/>
                <c:pt idx="0">
                  <c:v>0.06</c:v>
                </c:pt>
                <c:pt idx="1">
                  <c:v>0.11</c:v>
                </c:pt>
                <c:pt idx="2">
                  <c:v>0.11</c:v>
                </c:pt>
                <c:pt idx="3">
                  <c:v>0.11</c:v>
                </c:pt>
                <c:pt idx="4">
                  <c:v>0.28000000000000003</c:v>
                </c:pt>
                <c:pt idx="5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F-4343-859D-8F618E5A87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Age of Respondents </a:t>
            </a:r>
          </a:p>
          <a:p>
            <a:pPr>
              <a:defRPr sz="1200" b="1"/>
            </a:pPr>
            <a:r>
              <a:rPr lang="en-US" sz="1200" b="1"/>
              <a:t>(N=38)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SEABHS'!$B$408:$B$412</c:f>
              <c:strCache>
                <c:ptCount val="5"/>
                <c:pt idx="0">
                  <c:v>0-9</c:v>
                </c:pt>
                <c:pt idx="1">
                  <c:v>10-18</c:v>
                </c:pt>
                <c:pt idx="2">
                  <c:v>19-30</c:v>
                </c:pt>
                <c:pt idx="3">
                  <c:v>31-50</c:v>
                </c:pt>
                <c:pt idx="4">
                  <c:v>51-70</c:v>
                </c:pt>
              </c:strCache>
            </c:strRef>
          </c:cat>
          <c:val>
            <c:numRef>
              <c:f>'All SEABHS'!$C$408:$C$412</c:f>
              <c:numCache>
                <c:formatCode>0%</c:formatCode>
                <c:ptCount val="5"/>
                <c:pt idx="0">
                  <c:v>0.05</c:v>
                </c:pt>
                <c:pt idx="1">
                  <c:v>0.08</c:v>
                </c:pt>
                <c:pt idx="2">
                  <c:v>0.26</c:v>
                </c:pt>
                <c:pt idx="3">
                  <c:v>0.45</c:v>
                </c:pt>
                <c:pt idx="4">
                  <c:v>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0B-A443-8944-3F73D76D8F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Race of Respondents</a:t>
            </a:r>
          </a:p>
          <a:p>
            <a:pPr>
              <a:defRPr sz="1200" b="1"/>
            </a:pPr>
            <a:r>
              <a:rPr lang="en-US" sz="1200" b="1"/>
              <a:t>(N=37)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SEABHS'!$B$424:$B$426</c:f>
              <c:strCache>
                <c:ptCount val="3"/>
                <c:pt idx="0">
                  <c:v>Asian</c:v>
                </c:pt>
                <c:pt idx="1">
                  <c:v>Other</c:v>
                </c:pt>
                <c:pt idx="2">
                  <c:v>White</c:v>
                </c:pt>
              </c:strCache>
            </c:strRef>
          </c:cat>
          <c:val>
            <c:numRef>
              <c:f>'All SEABHS'!$C$424:$C$426</c:f>
              <c:numCache>
                <c:formatCode>0%</c:formatCode>
                <c:ptCount val="3"/>
                <c:pt idx="0">
                  <c:v>0.03</c:v>
                </c:pt>
                <c:pt idx="1">
                  <c:v>0.27</c:v>
                </c:pt>
                <c:pt idx="2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18-604D-BE4B-0F9440C29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Times New Roman"/>
                <a:ea typeface="MS UI Gothic" panose="020B0600070205080204" pitchFamily="34" charset="-128"/>
                <a:cs typeface="+mn-cs"/>
              </a:defRPr>
            </a:pPr>
            <a:r>
              <a:rPr lang="en-US" sz="1200" b="1"/>
              <a:t>Ethnicity of Respondents</a:t>
            </a:r>
          </a:p>
          <a:p>
            <a:pPr>
              <a:defRPr sz="1200" b="1"/>
            </a:pPr>
            <a:r>
              <a:rPr lang="en-US" sz="1200" b="1"/>
              <a:t>(N=37)</a:t>
            </a:r>
          </a:p>
        </c:rich>
      </c:tx>
      <c:layout>
        <c:manualLayout>
          <c:xMode val="edge"/>
          <c:yMode val="edge"/>
          <c:x val="0.33263158583163299"/>
          <c:y val="5.0925823635496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/>
              </a:solidFill>
              <a:latin typeface="Times New Roman"/>
              <a:ea typeface="MS UI Gothic" panose="020B0600070205080204" pitchFamily="34" charset="-128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3DE-5A4C-A3F7-12F223A1FFE2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3DE-5A4C-A3F7-12F223A1FFE2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3DE-5A4C-A3F7-12F223A1FFE2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3DE-5A4C-A3F7-12F223A1FFE2}"/>
              </c:ext>
            </c:extLst>
          </c:dPt>
          <c:dLbls>
            <c:dLbl>
              <c:idx val="0"/>
              <c:layout>
                <c:manualLayout>
                  <c:x val="-0.16605818022747157"/>
                  <c:y val="4.339384660250802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3DE-5A4C-A3F7-12F223A1FFE2}"/>
                </c:ext>
              </c:extLst>
            </c:dLbl>
            <c:dLbl>
              <c:idx val="1"/>
              <c:layout>
                <c:manualLayout>
                  <c:x val="0.21408902012248468"/>
                  <c:y val="-4.143518518518510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3DE-5A4C-A3F7-12F223A1FFE2}"/>
                </c:ext>
              </c:extLst>
            </c:dLbl>
            <c:dLbl>
              <c:idx val="3"/>
              <c:layout>
                <c:manualLayout>
                  <c:x val="3.9872265966754153E-2"/>
                  <c:y val="0.13306102362204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3DE-5A4C-A3F7-12F223A1FF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/>
                    <a:ea typeface="MS UI Gothic" panose="020B0600070205080204" pitchFamily="34" charset="-128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'All SEABHS'!$B$440:$B$441</c:f>
              <c:strCache>
                <c:ptCount val="2"/>
                <c:pt idx="0">
                  <c:v>Hispanic</c:v>
                </c:pt>
                <c:pt idx="1">
                  <c:v>Not Hispanic</c:v>
                </c:pt>
              </c:strCache>
            </c:strRef>
          </c:cat>
          <c:val>
            <c:numRef>
              <c:f>'All SEABHS'!$C$440:$C$441</c:f>
              <c:numCache>
                <c:formatCode>0%</c:formatCode>
                <c:ptCount val="2"/>
                <c:pt idx="0">
                  <c:v>0.54</c:v>
                </c:pt>
                <c:pt idx="1">
                  <c:v>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3DE-5A4C-A3F7-12F223A1FFE2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Times New Roman"/>
          <a:ea typeface="MS UI Gothic" panose="020B0600070205080204" pitchFamily="34" charset="-12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Languages</a:t>
            </a:r>
            <a:r>
              <a:rPr lang="en-US" sz="1200" b="1" baseline="0"/>
              <a:t> of Respondents</a:t>
            </a:r>
          </a:p>
          <a:p>
            <a:pPr>
              <a:defRPr sz="1200" b="1"/>
            </a:pPr>
            <a:r>
              <a:rPr lang="en-US" sz="1200" b="1" baseline="0"/>
              <a:t>(N=37)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SEABHS'!$B$458:$B$460</c:f>
              <c:strCache>
                <c:ptCount val="3"/>
                <c:pt idx="0">
                  <c:v>English</c:v>
                </c:pt>
                <c:pt idx="1">
                  <c:v>Spanish</c:v>
                </c:pt>
                <c:pt idx="2">
                  <c:v>English + Spanish</c:v>
                </c:pt>
              </c:strCache>
            </c:strRef>
          </c:cat>
          <c:val>
            <c:numRef>
              <c:f>'All SEABHS'!$C$458:$C$460</c:f>
              <c:numCache>
                <c:formatCode>0%</c:formatCode>
                <c:ptCount val="3"/>
                <c:pt idx="0">
                  <c:v>0.59</c:v>
                </c:pt>
                <c:pt idx="1">
                  <c:v>0.08</c:v>
                </c:pt>
                <c:pt idx="2">
                  <c:v>0.32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60-AC48-80F8-07E9092F9B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Benson!$C$4:$C$9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C1-674E-B2AF-B00010C9D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Benson!$C$22:$C$27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20-6E47-ADA0-914BE28BC3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Benson!$C$41:$C$46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04-5F4B-BBAC-3BD30CA82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Benson!$C$59:$C$64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A0-DF46-A4C2-AA5EE1DC0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Benson!$C$78:$C$83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26-D047-9A35-649639F08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Benson!$C$97:$C$102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7C-F04B-977F-5445140F1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Benson!$C$115:$C$120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D8-6948-A8D9-6ECACE9D0C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Benson!$C$134:$C$139</c:f>
              <c:numCache>
                <c:formatCode>0%</c:formatCode>
                <c:ptCount val="6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CA-9943-AAE0-9787A73DC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(N=2)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Benson!$C$152:$C$157</c:f>
              <c:numCache>
                <c:formatCode>0%</c:formatCode>
                <c:ptCount val="6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75-DD47-9028-BB079FE02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Benson!$C$172:$C$177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56-CA41-9A1D-14ADBEDC7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Benson!$C$191:$C$196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59-A345-BC9D-B4631B03F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Benson!$C$210:$C$215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04-A14B-BBC5-7983174B9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Benson!$C$229:$C$234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A3-A14E-A26F-3CDBA0DC0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Benson!$C$247:$C$252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C4-6345-A9B7-DA05DBD74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Benson!$C$263:$C$267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CB-5944-A420-5472FEF6FE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with. 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(N=1)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Benson!$C$281:$C$285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64-A84B-809D-022096206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Benson!$C$300:$C$304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D1-7949-824B-F5818DE1B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Benson!$C$318:$C$322</c:f>
              <c:numCache>
                <c:formatCode>0%</c:formatCode>
                <c:ptCount val="5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69-C64C-A34E-8D626E5A1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Benson!$C$335:$C$337</c:f>
              <c:numCache>
                <c:formatCode>0%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99-FF4A-B6CA-9DDB8358C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(N=2)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Benson!$B$352:$B$357</c:f>
              <c:strCache>
                <c:ptCount val="6"/>
                <c:pt idx="0">
                  <c:v>Psychiatric Inpatient</c:v>
                </c:pt>
                <c:pt idx="1">
                  <c:v>Medical Inpatient</c:v>
                </c:pt>
                <c:pt idx="2">
                  <c:v>Residential Program</c:v>
                </c:pt>
                <c:pt idx="3">
                  <c:v>Jail</c:v>
                </c:pt>
                <c:pt idx="4">
                  <c:v>Homeless</c:v>
                </c:pt>
                <c:pt idx="5">
                  <c:v>None</c:v>
                </c:pt>
              </c:strCache>
            </c:strRef>
          </c:cat>
          <c:val>
            <c:numRef>
              <c:f>Benson!$C$352:$C$357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56-4049-AA00-5728D0883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(N=2)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Benson!$B$372:$B$382</c:f>
              <c:strCache>
                <c:ptCount val="11"/>
                <c:pt idx="0">
                  <c:v>No barriers</c:v>
                </c:pt>
                <c:pt idx="1">
                  <c:v>Lack transportation</c:v>
                </c:pt>
                <c:pt idx="2">
                  <c:v>Clinic too far from home</c:v>
                </c:pt>
                <c:pt idx="3">
                  <c:v>Staff not available</c:v>
                </c:pt>
                <c:pt idx="4">
                  <c:v>No phone</c:v>
                </c:pt>
                <c:pt idx="5">
                  <c:v>Language barriers</c:v>
                </c:pt>
                <c:pt idx="6">
                  <c:v>Financial barriers</c:v>
                </c:pt>
                <c:pt idx="7">
                  <c:v>Homeless or in transition</c:v>
                </c:pt>
                <c:pt idx="8">
                  <c:v>No childcare</c:v>
                </c:pt>
                <c:pt idx="9">
                  <c:v>Family conflict</c:v>
                </c:pt>
                <c:pt idx="10">
                  <c:v>Other</c:v>
                </c:pt>
              </c:strCache>
            </c:strRef>
          </c:cat>
          <c:val>
            <c:numRef>
              <c:f>Benson!$C$372:$C$382</c:f>
              <c:numCache>
                <c:formatCode>0%</c:formatCode>
                <c:ptCount val="11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8A-CB40-B3A6-C83D253A05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(N=0)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Benson!$B$392:$B$398</c:f>
              <c:strCache>
                <c:ptCount val="7"/>
                <c:pt idx="0">
                  <c:v>Yes, I attend</c:v>
                </c:pt>
                <c:pt idx="1">
                  <c:v>No, lack interest</c:v>
                </c:pt>
                <c:pt idx="2">
                  <c:v>No, transportation probs</c:v>
                </c:pt>
                <c:pt idx="3">
                  <c:v>No, financial</c:v>
                </c:pt>
                <c:pt idx="4">
                  <c:v>No, work schedule</c:v>
                </c:pt>
                <c:pt idx="5">
                  <c:v>No, childcare</c:v>
                </c:pt>
                <c:pt idx="6">
                  <c:v>No, no invite</c:v>
                </c:pt>
              </c:strCache>
            </c:strRef>
          </c:cat>
          <c:val>
            <c:numRef>
              <c:f>Benson!$C$392:$C$398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98-8F4A-B65E-829FFEE843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(N=24)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Esperanza'!$C$4:$C$9</c:f>
              <c:numCache>
                <c:formatCode>0%</c:formatCode>
                <c:ptCount val="6"/>
                <c:pt idx="0">
                  <c:v>4.1666666666666664E-2</c:v>
                </c:pt>
                <c:pt idx="1">
                  <c:v>0</c:v>
                </c:pt>
                <c:pt idx="2">
                  <c:v>4.1666666666666664E-2</c:v>
                </c:pt>
                <c:pt idx="3">
                  <c:v>4.1666666666666664E-2</c:v>
                </c:pt>
                <c:pt idx="4">
                  <c:v>0.29166666666666669</c:v>
                </c:pt>
                <c:pt idx="5">
                  <c:v>0.58333333333333337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E9-4C45-9F04-EA28BD207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(N=24)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Esperanza'!$C$22:$C$27</c:f>
              <c:numCache>
                <c:formatCode>0%</c:formatCode>
                <c:ptCount val="6"/>
                <c:pt idx="0">
                  <c:v>4.1666666666666664E-2</c:v>
                </c:pt>
                <c:pt idx="1">
                  <c:v>0</c:v>
                </c:pt>
                <c:pt idx="2">
                  <c:v>0</c:v>
                </c:pt>
                <c:pt idx="3">
                  <c:v>0.125</c:v>
                </c:pt>
                <c:pt idx="4">
                  <c:v>0.375</c:v>
                </c:pt>
                <c:pt idx="5">
                  <c:v>0.45833333333333331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81-1E4C-AB1F-07ABDE067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(N=24)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Esperanza'!$C$41:$C$46</c:f>
              <c:numCache>
                <c:formatCode>0%</c:formatCode>
                <c:ptCount val="6"/>
                <c:pt idx="0">
                  <c:v>4.1666666666666664E-2</c:v>
                </c:pt>
                <c:pt idx="1">
                  <c:v>4.1666666666666664E-2</c:v>
                </c:pt>
                <c:pt idx="2">
                  <c:v>4.1666666666666664E-2</c:v>
                </c:pt>
                <c:pt idx="3">
                  <c:v>0.20833333333333334</c:v>
                </c:pt>
                <c:pt idx="4">
                  <c:v>0.16666666666666666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F-4A43-93C0-E8F413EB4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(N=24)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Esperanza'!$C$59:$C$64</c:f>
              <c:numCache>
                <c:formatCode>0%</c:formatCode>
                <c:ptCount val="6"/>
                <c:pt idx="0">
                  <c:v>4.1666666666666664E-2</c:v>
                </c:pt>
                <c:pt idx="1">
                  <c:v>0</c:v>
                </c:pt>
                <c:pt idx="2">
                  <c:v>0</c:v>
                </c:pt>
                <c:pt idx="3">
                  <c:v>8.3333333333333329E-2</c:v>
                </c:pt>
                <c:pt idx="4">
                  <c:v>0.25</c:v>
                </c:pt>
                <c:pt idx="5">
                  <c:v>0.625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C8-F648-B730-E600FB6C3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(N=24)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Esperanza'!$C$78:$C$83</c:f>
              <c:numCache>
                <c:formatCode>0%</c:formatCode>
                <c:ptCount val="6"/>
                <c:pt idx="0">
                  <c:v>4.1666666666666664E-2</c:v>
                </c:pt>
                <c:pt idx="1">
                  <c:v>0</c:v>
                </c:pt>
                <c:pt idx="2">
                  <c:v>0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05-D847-AB99-CE5D84960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(N=24)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Esperanza'!$C$97:$C$102</c:f>
              <c:numCache>
                <c:formatCode>0%</c:formatCode>
                <c:ptCount val="6"/>
                <c:pt idx="0">
                  <c:v>4.1666666666666664E-2</c:v>
                </c:pt>
                <c:pt idx="1">
                  <c:v>0</c:v>
                </c:pt>
                <c:pt idx="2">
                  <c:v>0</c:v>
                </c:pt>
                <c:pt idx="3">
                  <c:v>4.1666666666666664E-2</c:v>
                </c:pt>
                <c:pt idx="4">
                  <c:v>0.25</c:v>
                </c:pt>
                <c:pt idx="5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B8-C14A-A610-96FB90DCE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(N=24)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Esperanza'!$C$115:$C$120</c:f>
              <c:numCache>
                <c:formatCode>0%</c:formatCode>
                <c:ptCount val="6"/>
                <c:pt idx="0">
                  <c:v>0.125</c:v>
                </c:pt>
                <c:pt idx="1">
                  <c:v>0</c:v>
                </c:pt>
                <c:pt idx="2">
                  <c:v>4.1666666666666664E-2</c:v>
                </c:pt>
                <c:pt idx="3">
                  <c:v>0.125</c:v>
                </c:pt>
                <c:pt idx="4">
                  <c:v>0.25</c:v>
                </c:pt>
                <c:pt idx="5">
                  <c:v>0.45833333333333331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87-4549-83FA-E12909DBD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(N=24)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Esperanza'!$C$134:$C$139</c:f>
              <c:numCache>
                <c:formatCode>0%</c:formatCode>
                <c:ptCount val="6"/>
                <c:pt idx="0">
                  <c:v>8.3333333333333329E-2</c:v>
                </c:pt>
                <c:pt idx="1">
                  <c:v>0</c:v>
                </c:pt>
                <c:pt idx="2">
                  <c:v>0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D7-3045-8B88-99E3178750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(N=24)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Esperanza'!$C$152:$C$157</c:f>
              <c:numCache>
                <c:formatCode>0%</c:formatCode>
                <c:ptCount val="6"/>
                <c:pt idx="0">
                  <c:v>0.125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0.20833333333333334</c:v>
                </c:pt>
                <c:pt idx="5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91-564E-9AD4-5EB8A32868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(N=24)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Esperanza'!$C$172:$C$177</c:f>
              <c:numCache>
                <c:formatCode>0%</c:formatCode>
                <c:ptCount val="6"/>
                <c:pt idx="0">
                  <c:v>0.125</c:v>
                </c:pt>
                <c:pt idx="1">
                  <c:v>0</c:v>
                </c:pt>
                <c:pt idx="2">
                  <c:v>0</c:v>
                </c:pt>
                <c:pt idx="3">
                  <c:v>8.3333333333333329E-2</c:v>
                </c:pt>
                <c:pt idx="4">
                  <c:v>0.125</c:v>
                </c:pt>
                <c:pt idx="5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E7-2644-98AE-F7DC4E49B6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(N=24)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Esperanza'!$C$191:$C$196</c:f>
              <c:numCache>
                <c:formatCode>0%</c:formatCode>
                <c:ptCount val="6"/>
                <c:pt idx="0">
                  <c:v>8.3333333333333329E-2</c:v>
                </c:pt>
                <c:pt idx="1">
                  <c:v>0</c:v>
                </c:pt>
                <c:pt idx="2">
                  <c:v>0</c:v>
                </c:pt>
                <c:pt idx="3">
                  <c:v>4.1666666666666664E-2</c:v>
                </c:pt>
                <c:pt idx="4">
                  <c:v>0.29166666666666669</c:v>
                </c:pt>
                <c:pt idx="5">
                  <c:v>0.58333333333333337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FB-E241-8E25-7E3807842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(N=24)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Esperanza'!$C$210:$C$215</c:f>
              <c:numCache>
                <c:formatCode>0%</c:formatCode>
                <c:ptCount val="6"/>
                <c:pt idx="0">
                  <c:v>8.3333333333333329E-2</c:v>
                </c:pt>
                <c:pt idx="1">
                  <c:v>4.1666666666666664E-2</c:v>
                </c:pt>
                <c:pt idx="2">
                  <c:v>0</c:v>
                </c:pt>
                <c:pt idx="3">
                  <c:v>8.3333333333333329E-2</c:v>
                </c:pt>
                <c:pt idx="4">
                  <c:v>0.29166666666666669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1B-2F49-A655-5DA9C01842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(N=24)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Esperanza'!$C$229:$C$234</c:f>
              <c:numCache>
                <c:formatCode>0%</c:formatCode>
                <c:ptCount val="6"/>
                <c:pt idx="0">
                  <c:v>4.1666666666666664E-2</c:v>
                </c:pt>
                <c:pt idx="1">
                  <c:v>0</c:v>
                </c:pt>
                <c:pt idx="2">
                  <c:v>8.3333333333333329E-2</c:v>
                </c:pt>
                <c:pt idx="3">
                  <c:v>0</c:v>
                </c:pt>
                <c:pt idx="4">
                  <c:v>0.25</c:v>
                </c:pt>
                <c:pt idx="5">
                  <c:v>0.625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1B-BE42-B1E3-7E5C2E5E1B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(N=24)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Esperanza'!$C$247:$C$252</c:f>
              <c:numCache>
                <c:formatCode>0%</c:formatCode>
                <c:ptCount val="6"/>
                <c:pt idx="0">
                  <c:v>4.1666666666666664E-2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0.70833333333333337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40-8E4E-B6CA-916627C73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(N=22)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'Casa de Esperanza'!$C$263:$C$267</c:f>
              <c:numCache>
                <c:formatCode>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0.27272727272727271</c:v>
                </c:pt>
                <c:pt idx="3">
                  <c:v>0.31818181818181818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E7-5948-827A-8E737B879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(N=20)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'Casa de Esperanza'!$C$281:$C$285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78-914E-A9A7-3C126F82D9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(N=20)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'Casa de Esperanza'!$C$300:$C$304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89-BC43-BA30-F20FB9DCB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(N=18)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'Casa de Esperanza'!$C$318:$C$322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0.16666666666666666</c:v>
                </c:pt>
                <c:pt idx="4">
                  <c:v>0.72222222222222221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50-6E4D-BD47-F63FC5FA9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(N=24)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'Casa de Esperanza'!$C$335:$C$337</c:f>
              <c:numCache>
                <c:formatCode>0%</c:formatCode>
                <c:ptCount val="3"/>
                <c:pt idx="0">
                  <c:v>0.88</c:v>
                </c:pt>
                <c:pt idx="1">
                  <c:v>0.13</c:v>
                </c:pt>
                <c:pt idx="2">
                  <c:v>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BA-4E49-B343-CC82D2AFE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(N=24)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Esperanza'!$B$352:$B$357</c:f>
              <c:strCache>
                <c:ptCount val="6"/>
                <c:pt idx="0">
                  <c:v>None</c:v>
                </c:pt>
                <c:pt idx="1">
                  <c:v>Psychiatric Inpatient</c:v>
                </c:pt>
                <c:pt idx="2">
                  <c:v>Homeless</c:v>
                </c:pt>
                <c:pt idx="3">
                  <c:v>Medical Inpatient</c:v>
                </c:pt>
                <c:pt idx="4">
                  <c:v>Jail</c:v>
                </c:pt>
                <c:pt idx="5">
                  <c:v>Residential Program</c:v>
                </c:pt>
              </c:strCache>
            </c:strRef>
          </c:cat>
          <c:val>
            <c:numRef>
              <c:f>'Casa de Esperanza'!$C$352:$C$357</c:f>
              <c:numCache>
                <c:formatCode>0%</c:formatCode>
                <c:ptCount val="6"/>
                <c:pt idx="0">
                  <c:v>0</c:v>
                </c:pt>
                <c:pt idx="1">
                  <c:v>0.21</c:v>
                </c:pt>
                <c:pt idx="2">
                  <c:v>0.21</c:v>
                </c:pt>
                <c:pt idx="3">
                  <c:v>0.25</c:v>
                </c:pt>
                <c:pt idx="4">
                  <c:v>0.25</c:v>
                </c:pt>
                <c:pt idx="5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C0-8945-9DC9-9C06A18B9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(N=24)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Esperanza'!$B$372:$B$382</c:f>
              <c:strCache>
                <c:ptCount val="11"/>
                <c:pt idx="0">
                  <c:v>Language barriers</c:v>
                </c:pt>
                <c:pt idx="1">
                  <c:v>Other</c:v>
                </c:pt>
                <c:pt idx="2">
                  <c:v>Clinic too far from home</c:v>
                </c:pt>
                <c:pt idx="3">
                  <c:v>No phone</c:v>
                </c:pt>
                <c:pt idx="4">
                  <c:v>Financial barriers</c:v>
                </c:pt>
                <c:pt idx="5">
                  <c:v>No childcare</c:v>
                </c:pt>
                <c:pt idx="6">
                  <c:v>Family conflict</c:v>
                </c:pt>
                <c:pt idx="7">
                  <c:v>Staff not available</c:v>
                </c:pt>
                <c:pt idx="8">
                  <c:v>Homeless or in transition</c:v>
                </c:pt>
                <c:pt idx="9">
                  <c:v>Lack transportation</c:v>
                </c:pt>
                <c:pt idx="10">
                  <c:v>No barriers</c:v>
                </c:pt>
              </c:strCache>
            </c:strRef>
          </c:cat>
          <c:val>
            <c:numRef>
              <c:f>'Casa de Esperanza'!$C$372:$C$382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0.04</c:v>
                </c:pt>
                <c:pt idx="3">
                  <c:v>0.04</c:v>
                </c:pt>
                <c:pt idx="4">
                  <c:v>0.04</c:v>
                </c:pt>
                <c:pt idx="5">
                  <c:v>0.04</c:v>
                </c:pt>
                <c:pt idx="6">
                  <c:v>0.04</c:v>
                </c:pt>
                <c:pt idx="7">
                  <c:v>0.08</c:v>
                </c:pt>
                <c:pt idx="8">
                  <c:v>0.08</c:v>
                </c:pt>
                <c:pt idx="9">
                  <c:v>0.17</c:v>
                </c:pt>
                <c:pt idx="10">
                  <c:v>0.42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81-8D4A-808A-D8597CD91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(N=5)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Esperanza'!$B$392:$B$398</c:f>
              <c:strCache>
                <c:ptCount val="7"/>
                <c:pt idx="0">
                  <c:v>Yes, I attend</c:v>
                </c:pt>
                <c:pt idx="1">
                  <c:v>No, financial</c:v>
                </c:pt>
                <c:pt idx="2">
                  <c:v>No, work schedule</c:v>
                </c:pt>
                <c:pt idx="3">
                  <c:v>No, childcare</c:v>
                </c:pt>
                <c:pt idx="4">
                  <c:v>No, lack interest</c:v>
                </c:pt>
                <c:pt idx="5">
                  <c:v>No, transportation probs</c:v>
                </c:pt>
                <c:pt idx="6">
                  <c:v>No, no invite</c:v>
                </c:pt>
              </c:strCache>
            </c:strRef>
          </c:cat>
          <c:val>
            <c:numRef>
              <c:f>'Casa de Esperanza'!$C$392:$C$398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0.2</c:v>
                </c:pt>
                <c:pt idx="6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D3-FE4C-87B0-C106C91BF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(N=15)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Vida'!$C$4:$C$9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6.6666666666666666E-2</c:v>
                </c:pt>
                <c:pt idx="4">
                  <c:v>0.46666666666666667</c:v>
                </c:pt>
                <c:pt idx="5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71-1D43-A043-F4B787BFDD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(N=15)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Vida'!$C$22:$C$27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6.6666666666666666E-2</c:v>
                </c:pt>
                <c:pt idx="4">
                  <c:v>0.4</c:v>
                </c:pt>
                <c:pt idx="5">
                  <c:v>0.53333333333333333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DA-0743-A4E2-86F1D4469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(N=15)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Vida'!$C$41:$C$46</c:f>
              <c:numCache>
                <c:formatCode>0%</c:formatCode>
                <c:ptCount val="6"/>
                <c:pt idx="0">
                  <c:v>0</c:v>
                </c:pt>
                <c:pt idx="1">
                  <c:v>0.13333333333333333</c:v>
                </c:pt>
                <c:pt idx="2">
                  <c:v>6.6666666666666666E-2</c:v>
                </c:pt>
                <c:pt idx="3">
                  <c:v>0.2</c:v>
                </c:pt>
                <c:pt idx="4">
                  <c:v>0.33333333333333331</c:v>
                </c:pt>
                <c:pt idx="5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8F-C24C-B865-F3CE3FCC6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(N=15)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Vida'!$C$59:$C$64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6.6666666666666666E-2</c:v>
                </c:pt>
                <c:pt idx="4">
                  <c:v>0.46666666666666667</c:v>
                </c:pt>
                <c:pt idx="5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1B-C44E-A11A-53184D758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(N=15)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Vida'!$C$78:$C$83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6.6666666666666666E-2</c:v>
                </c:pt>
                <c:pt idx="4">
                  <c:v>0.46666666666666667</c:v>
                </c:pt>
                <c:pt idx="5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24-134A-910C-F9C75A833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(N=15)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Vida'!$C$97:$C$102</c:f>
              <c:numCache>
                <c:formatCode>0%</c:formatCode>
                <c:ptCount val="6"/>
                <c:pt idx="0">
                  <c:v>6.6666666666666666E-2</c:v>
                </c:pt>
                <c:pt idx="1">
                  <c:v>0</c:v>
                </c:pt>
                <c:pt idx="2">
                  <c:v>0</c:v>
                </c:pt>
                <c:pt idx="3">
                  <c:v>6.6666666666666666E-2</c:v>
                </c:pt>
                <c:pt idx="4">
                  <c:v>0.6</c:v>
                </c:pt>
                <c:pt idx="5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42-B140-8936-0C4997DBD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(N=15)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Vida'!$C$115:$C$120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0.26666666666666666</c:v>
                </c:pt>
                <c:pt idx="4">
                  <c:v>0.33333333333333331</c:v>
                </c:pt>
                <c:pt idx="5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9B-C241-8337-69FB36C4F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(N=15)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Vida'!$C$134:$C$139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0.46666666666666667</c:v>
                </c:pt>
                <c:pt idx="5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C9-0442-8057-960D6873C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(N=15)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Vida'!$C$152:$C$157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0.4</c:v>
                </c:pt>
                <c:pt idx="5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23-A846-9842-4FD02B563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(N=15)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Vida'!$C$172:$C$177</c:f>
              <c:numCache>
                <c:formatCode>0%</c:formatCode>
                <c:ptCount val="6"/>
                <c:pt idx="0">
                  <c:v>6.6666666666666666E-2</c:v>
                </c:pt>
                <c:pt idx="1">
                  <c:v>0</c:v>
                </c:pt>
                <c:pt idx="2">
                  <c:v>6.6666666666666666E-2</c:v>
                </c:pt>
                <c:pt idx="3">
                  <c:v>0</c:v>
                </c:pt>
                <c:pt idx="4">
                  <c:v>0.26666666666666666</c:v>
                </c:pt>
                <c:pt idx="5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AA-C542-A92D-DE91AAE59B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(N=15)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Vida'!$C$191:$C$196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0.33333333333333331</c:v>
                </c:pt>
                <c:pt idx="5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59-034E-87DF-317C43586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(N=15)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Vida'!$C$210:$C$215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0.2</c:v>
                </c:pt>
                <c:pt idx="4">
                  <c:v>0.4</c:v>
                </c:pt>
                <c:pt idx="5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94-4E4F-AF8E-F4D30C617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(N=15)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Vida'!$C$229:$C$234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6.6666666666666666E-2</c:v>
                </c:pt>
                <c:pt idx="4">
                  <c:v>0.33333333333333331</c:v>
                </c:pt>
                <c:pt idx="5">
                  <c:v>0.53333333333333333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1F-C54A-A5EE-0D9A86226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(N=15)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'Casa de Vida'!$C$247:$C$252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</c:v>
                </c:pt>
                <c:pt idx="4">
                  <c:v>0.4</c:v>
                </c:pt>
                <c:pt idx="5">
                  <c:v>0.53333333333333333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7D-0D48-94B4-5D4D2C404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(N=13)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'Casa de Vida'!$C$263:$C$267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E9-4948-9E5D-CA1F0DBFDA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</a:t>
            </a:r>
            <a:r>
              <a:rPr lang="en-US" sz="1200" b="1" baseline="0"/>
              <a:t> </a:t>
            </a:r>
            <a:r>
              <a:rPr lang="en-US" sz="1200" b="1"/>
              <a:t>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(N=13)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'Casa de Vida'!$C$281:$C$285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0.38461538461538464</c:v>
                </c:pt>
                <c:pt idx="4">
                  <c:v>0.61538461538461542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0E-414C-9424-EAF5425D6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(N=14)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'Casa de Vida'!$C$300:$C$304</c:f>
              <c:numCache>
                <c:formatCode>0%</c:formatCode>
                <c:ptCount val="5"/>
                <c:pt idx="0">
                  <c:v>7.1428571428571425E-2</c:v>
                </c:pt>
                <c:pt idx="1">
                  <c:v>0</c:v>
                </c:pt>
                <c:pt idx="2">
                  <c:v>7.1428571428571425E-2</c:v>
                </c:pt>
                <c:pt idx="3">
                  <c:v>0.42857142857142855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53-7D4E-B182-0C770F80B9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(N=13)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'Casa de Vida'!$C$318:$C$322</c:f>
              <c:numCache>
                <c:formatCode>0%</c:formatCode>
                <c:ptCount val="5"/>
                <c:pt idx="0">
                  <c:v>7.6923076923076927E-2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69-684D-BA17-271F1C369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(N=15)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'Casa de Vida'!$C$335:$C$337</c:f>
              <c:numCache>
                <c:formatCode>0%</c:formatCode>
                <c:ptCount val="3"/>
                <c:pt idx="0">
                  <c:v>0.87</c:v>
                </c:pt>
                <c:pt idx="1">
                  <c:v>0.2</c:v>
                </c:pt>
                <c:pt idx="2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D4-BE44-8F01-B9A8CB27D9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(N=15)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Vida'!$B$352:$B$357</c:f>
              <c:strCache>
                <c:ptCount val="6"/>
                <c:pt idx="0">
                  <c:v>None</c:v>
                </c:pt>
                <c:pt idx="1">
                  <c:v>Psychiatric Inpatient</c:v>
                </c:pt>
                <c:pt idx="2">
                  <c:v>Jail</c:v>
                </c:pt>
                <c:pt idx="3">
                  <c:v>Medical Inpatient</c:v>
                </c:pt>
                <c:pt idx="4">
                  <c:v>Residential Program</c:v>
                </c:pt>
                <c:pt idx="5">
                  <c:v>Homeless</c:v>
                </c:pt>
              </c:strCache>
            </c:strRef>
          </c:cat>
          <c:val>
            <c:numRef>
              <c:f>'Casa de Vida'!$C$352:$C$357</c:f>
              <c:numCache>
                <c:formatCode>0%</c:formatCode>
                <c:ptCount val="6"/>
                <c:pt idx="0">
                  <c:v>7.0000000000000007E-2</c:v>
                </c:pt>
                <c:pt idx="1">
                  <c:v>0.33</c:v>
                </c:pt>
                <c:pt idx="2">
                  <c:v>0.47</c:v>
                </c:pt>
                <c:pt idx="3">
                  <c:v>0.6</c:v>
                </c:pt>
                <c:pt idx="4">
                  <c:v>0.67</c:v>
                </c:pt>
                <c:pt idx="5">
                  <c:v>0.67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81-9447-AF3E-7B67D89B94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(N=15)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Vida'!$B$372:$B$382</c:f>
              <c:strCache>
                <c:ptCount val="11"/>
                <c:pt idx="0">
                  <c:v>Clinic too far from home</c:v>
                </c:pt>
                <c:pt idx="1">
                  <c:v>Language barriers</c:v>
                </c:pt>
                <c:pt idx="2">
                  <c:v>No childcare</c:v>
                </c:pt>
                <c:pt idx="3">
                  <c:v>Family conflict</c:v>
                </c:pt>
                <c:pt idx="4">
                  <c:v>Other</c:v>
                </c:pt>
                <c:pt idx="5">
                  <c:v>No barriers</c:v>
                </c:pt>
                <c:pt idx="6">
                  <c:v>No phone</c:v>
                </c:pt>
                <c:pt idx="7">
                  <c:v>Staff not available</c:v>
                </c:pt>
                <c:pt idx="8">
                  <c:v>Financial barriers</c:v>
                </c:pt>
                <c:pt idx="9">
                  <c:v>Lack transportation</c:v>
                </c:pt>
                <c:pt idx="10">
                  <c:v>Homeless or in transition</c:v>
                </c:pt>
              </c:strCache>
            </c:strRef>
          </c:cat>
          <c:val>
            <c:numRef>
              <c:f>'Casa de Vida'!$C$372:$C$382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7.0000000000000007E-2</c:v>
                </c:pt>
                <c:pt idx="5">
                  <c:v>0.13</c:v>
                </c:pt>
                <c:pt idx="6">
                  <c:v>0.13</c:v>
                </c:pt>
                <c:pt idx="7">
                  <c:v>0.2</c:v>
                </c:pt>
                <c:pt idx="8">
                  <c:v>0.2</c:v>
                </c:pt>
                <c:pt idx="9">
                  <c:v>0.33</c:v>
                </c:pt>
                <c:pt idx="10">
                  <c:v>0.47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BE-944F-9BFF-4EA023428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(N=2)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'Casa de Vida'!$B$392:$B$398</c:f>
              <c:strCache>
                <c:ptCount val="7"/>
                <c:pt idx="0">
                  <c:v>No, lack interest</c:v>
                </c:pt>
                <c:pt idx="1">
                  <c:v>No, financial</c:v>
                </c:pt>
                <c:pt idx="2">
                  <c:v>No, work schedule</c:v>
                </c:pt>
                <c:pt idx="3">
                  <c:v>No, childcare</c:v>
                </c:pt>
                <c:pt idx="4">
                  <c:v>No, no invite</c:v>
                </c:pt>
                <c:pt idx="5">
                  <c:v>Yes, I attend</c:v>
                </c:pt>
                <c:pt idx="6">
                  <c:v>No, transportation probs</c:v>
                </c:pt>
              </c:strCache>
            </c:strRef>
          </c:cat>
          <c:val>
            <c:numRef>
              <c:f>'Casa de Vida'!$C$392:$C$398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5-A24E-B025-7E9842CD3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CFC!$C$4:$C$9</c:f>
              <c:numCache>
                <c:formatCode>0%</c:formatCode>
                <c:ptCount val="6"/>
                <c:pt idx="0">
                  <c:v>0.25</c:v>
                </c:pt>
                <c:pt idx="1">
                  <c:v>0</c:v>
                </c:pt>
                <c:pt idx="2">
                  <c:v>0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F7-3C48-9884-033B78F23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CFC!$C$22:$C$27</c:f>
              <c:numCache>
                <c:formatCode>0%</c:formatCode>
                <c:ptCount val="6"/>
                <c:pt idx="0">
                  <c:v>0.25</c:v>
                </c:pt>
                <c:pt idx="1">
                  <c:v>0</c:v>
                </c:pt>
                <c:pt idx="2">
                  <c:v>0.25</c:v>
                </c:pt>
                <c:pt idx="3">
                  <c:v>0</c:v>
                </c:pt>
                <c:pt idx="4">
                  <c:v>0.25</c:v>
                </c:pt>
                <c:pt idx="5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B2-5A44-B077-31D58940FD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CFC!$C$41:$C$46</c:f>
              <c:numCache>
                <c:formatCode>0%</c:formatCode>
                <c:ptCount val="6"/>
                <c:pt idx="0">
                  <c:v>0.25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10-0E49-B4B4-E48286D87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CFC!$C$59:$C$64</c:f>
              <c:numCache>
                <c:formatCode>0%</c:formatCode>
                <c:ptCount val="6"/>
                <c:pt idx="0">
                  <c:v>0.25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93-F044-BC81-7171EF3F3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CFC!$C$78:$C$83</c:f>
              <c:numCache>
                <c:formatCode>0%</c:formatCode>
                <c:ptCount val="6"/>
                <c:pt idx="0">
                  <c:v>0.25</c:v>
                </c:pt>
                <c:pt idx="1">
                  <c:v>0</c:v>
                </c:pt>
                <c:pt idx="2">
                  <c:v>0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26-A246-B7F0-102DB0277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CFC!$C$97:$C$102</c:f>
              <c:numCache>
                <c:formatCode>0%</c:formatCode>
                <c:ptCount val="6"/>
                <c:pt idx="0">
                  <c:v>0.25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C8-2F48-A4A7-B47DA127FC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CFC!$C$115:$C$120</c:f>
              <c:numCache>
                <c:formatCode>0%</c:formatCode>
                <c:ptCount val="6"/>
                <c:pt idx="0">
                  <c:v>0.25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92-E04F-9556-C8A00E1AA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CFC!$C$134:$C$139</c:f>
              <c:numCache>
                <c:formatCode>0%</c:formatCode>
                <c:ptCount val="6"/>
                <c:pt idx="0">
                  <c:v>0.25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39-C748-AAC4-C32F7A7E2B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(N=4)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CFC!$C$152:$C$157</c:f>
              <c:numCache>
                <c:formatCode>0%</c:formatCode>
                <c:ptCount val="6"/>
                <c:pt idx="0">
                  <c:v>0.25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8E-D348-82B6-A33B9EED16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CFC!$C$172:$C$177</c:f>
              <c:numCache>
                <c:formatCode>0%</c:formatCode>
                <c:ptCount val="6"/>
                <c:pt idx="0">
                  <c:v>0.25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EB-134F-9BE5-92619227D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CFC!$C$191:$C$196</c:f>
              <c:numCache>
                <c:formatCode>0%</c:formatCode>
                <c:ptCount val="6"/>
                <c:pt idx="0">
                  <c:v>0.25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5D-804A-88A8-35E546F4F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CFC!$C$210:$C$215</c:f>
              <c:numCache>
                <c:formatCode>0%</c:formatCode>
                <c:ptCount val="6"/>
                <c:pt idx="0">
                  <c:v>0.25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FE-2840-9015-33E718ECF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CFC!$C$229:$C$234</c:f>
              <c:numCache>
                <c:formatCode>0%</c:formatCode>
                <c:ptCount val="6"/>
                <c:pt idx="0">
                  <c:v>0.25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D2-3749-A3E2-0BBB4D999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CFC!$C$247:$C$252</c:f>
              <c:numCache>
                <c:formatCode>0%</c:formatCode>
                <c:ptCount val="6"/>
                <c:pt idx="0">
                  <c:v>0.25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19-FF46-B727-6CA0711643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CFC!$C$263:$C$267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FB-6949-88AB-0103E99E7A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(N=3)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CFC!$C$281:$C$285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8E-EE4A-9D9C-2FF3B51FB1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(N=3)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CFC!$C$300:$C$304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A6-274C-AB88-012CB1F874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CFC!$C$318:$C$322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5C-F04D-B885-6E7A24B900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CFC!$C$335:$C$337</c:f>
              <c:numCache>
                <c:formatCode>0%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2A-774B-B1F0-90FA2E281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(N=4)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CFC!$B$352:$B$357</c:f>
              <c:strCache>
                <c:ptCount val="6"/>
                <c:pt idx="0">
                  <c:v>Psychiatric Inpatient</c:v>
                </c:pt>
                <c:pt idx="1">
                  <c:v>Residential Program</c:v>
                </c:pt>
                <c:pt idx="2">
                  <c:v>Jail</c:v>
                </c:pt>
                <c:pt idx="3">
                  <c:v>Homeless</c:v>
                </c:pt>
                <c:pt idx="4">
                  <c:v>Medical Inpatient</c:v>
                </c:pt>
                <c:pt idx="5">
                  <c:v>None</c:v>
                </c:pt>
              </c:strCache>
            </c:strRef>
          </c:cat>
          <c:val>
            <c:numRef>
              <c:f>CFC!$C$352:$C$357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18-0245-811E-41840C652A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(N=4)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CFC!$B$372:$B$382</c:f>
              <c:strCache>
                <c:ptCount val="11"/>
                <c:pt idx="0">
                  <c:v>Lack transportation</c:v>
                </c:pt>
                <c:pt idx="1">
                  <c:v>Clinic too far from home</c:v>
                </c:pt>
                <c:pt idx="2">
                  <c:v>Staff not available</c:v>
                </c:pt>
                <c:pt idx="3">
                  <c:v>No phone</c:v>
                </c:pt>
                <c:pt idx="4">
                  <c:v>Language barriers</c:v>
                </c:pt>
                <c:pt idx="5">
                  <c:v>Financial barriers</c:v>
                </c:pt>
                <c:pt idx="6">
                  <c:v>Homeless or in transition</c:v>
                </c:pt>
                <c:pt idx="7">
                  <c:v>Family conflict</c:v>
                </c:pt>
                <c:pt idx="8">
                  <c:v>Other</c:v>
                </c:pt>
                <c:pt idx="9">
                  <c:v>No childcare</c:v>
                </c:pt>
                <c:pt idx="10">
                  <c:v>No barriers</c:v>
                </c:pt>
              </c:strCache>
            </c:strRef>
          </c:cat>
          <c:val>
            <c:numRef>
              <c:f>CFC!$C$372:$C$382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</c:v>
                </c:pt>
                <c:pt idx="10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4D-FD46-8299-08F38D1DF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CFC!$B$392:$B$398</c:f>
              <c:strCache>
                <c:ptCount val="7"/>
                <c:pt idx="0">
                  <c:v>Yes, I attend</c:v>
                </c:pt>
                <c:pt idx="1">
                  <c:v>No, lack interest</c:v>
                </c:pt>
                <c:pt idx="2">
                  <c:v>No, transportation probs</c:v>
                </c:pt>
                <c:pt idx="3">
                  <c:v>No, financial</c:v>
                </c:pt>
                <c:pt idx="4">
                  <c:v>No, work schedule</c:v>
                </c:pt>
                <c:pt idx="5">
                  <c:v>No, childcare</c:v>
                </c:pt>
                <c:pt idx="6">
                  <c:v>No, no invite</c:v>
                </c:pt>
              </c:strCache>
            </c:strRef>
          </c:cat>
          <c:val>
            <c:numRef>
              <c:f>CFC!$C$392:$C$398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73-CF4F-B46F-8FC2076679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Cielos!$C$4:$C$9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33-114C-8511-6F3A1D5B5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Cielos!$C$22:$C$27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68-0846-A405-79BB17525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Cielos!$C$41:$C$46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0.375</c:v>
                </c:pt>
                <c:pt idx="4">
                  <c:v>0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49-A845-86D6-854FA5C46E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Cielos!$C$59:$C$64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0.125</c:v>
                </c:pt>
                <c:pt idx="5">
                  <c:v>0.875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59-6848-B826-3514169EE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Cielos!$C$78:$C$83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29-AE4E-B2C1-4D2F8ED3E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Cielos!$C$97:$C$102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0.125</c:v>
                </c:pt>
                <c:pt idx="4">
                  <c:v>0.25</c:v>
                </c:pt>
                <c:pt idx="5">
                  <c:v>0.625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2B-764B-8E3D-E1FF02000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Cielos!$C$115:$C$120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08-C645-B771-CDBE96542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Cielos!$C$134:$C$139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39-4B4D-8854-7A20ED6A4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(N=8)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Cielos!$C$152:$C$157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0.125</c:v>
                </c:pt>
                <c:pt idx="4">
                  <c:v>0.125</c:v>
                </c:pt>
                <c:pt idx="5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9F-D141-99A0-57A9010CEB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Cielos!$C$172:$C$177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0.25</c:v>
                </c:pt>
                <c:pt idx="4">
                  <c:v>0.125</c:v>
                </c:pt>
                <c:pt idx="5">
                  <c:v>0.625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D2-4544-8FD4-E3788F267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Cielos!$C$191:$C$196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0.125</c:v>
                </c:pt>
                <c:pt idx="4">
                  <c:v>0.125</c:v>
                </c:pt>
                <c:pt idx="5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4F-B243-94BD-D3A7FB996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Cielos!$C$210:$C$215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0.375</c:v>
                </c:pt>
                <c:pt idx="5">
                  <c:v>0.625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DE-6946-9FAA-DD296BD44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Cielos!$C$229:$C$234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0.125</c:v>
                </c:pt>
                <c:pt idx="4">
                  <c:v>0.125</c:v>
                </c:pt>
                <c:pt idx="5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CD-634B-AFBF-FC52F1EE6F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Cielos!$C$247:$C$252</c:f>
              <c:numCache>
                <c:formatCode>0%</c:formatCode>
                <c:ptCount val="6"/>
                <c:pt idx="0">
                  <c:v>0.125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0.125</c:v>
                </c:pt>
                <c:pt idx="5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A2-1A42-9F5C-9533745B4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Cielos!$C$263:$C$267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D1-E646-BA6C-286CF548D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(N=1)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Cielos!$C$281:$C$285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F2-A141-9058-B500313084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(N=3)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Cielos!$C$300:$C$304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DC-C54A-86ED-F7D326F16F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Cielos!$C$318:$C$322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52-EF44-8355-1C1B0C800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Cielos!$C$335:$C$337</c:f>
              <c:numCache>
                <c:formatCode>0%</c:formatCode>
                <c:ptCount val="3"/>
                <c:pt idx="0">
                  <c:v>1</c:v>
                </c:pt>
                <c:pt idx="1">
                  <c:v>0</c:v>
                </c:pt>
                <c:pt idx="2">
                  <c:v>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8E-C440-A446-ABB73941C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(N=8)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Cielos!$B$352:$B$357</c:f>
              <c:strCache>
                <c:ptCount val="6"/>
                <c:pt idx="0">
                  <c:v>Jail</c:v>
                </c:pt>
                <c:pt idx="1">
                  <c:v>Psychiatric Inpatient</c:v>
                </c:pt>
                <c:pt idx="2">
                  <c:v>Medical Inpatient</c:v>
                </c:pt>
                <c:pt idx="3">
                  <c:v>Residential Program</c:v>
                </c:pt>
                <c:pt idx="4">
                  <c:v>Homeless</c:v>
                </c:pt>
                <c:pt idx="5">
                  <c:v>None</c:v>
                </c:pt>
              </c:strCache>
            </c:strRef>
          </c:cat>
          <c:val>
            <c:numRef>
              <c:f>Cielos!$C$352:$C$357</c:f>
              <c:numCache>
                <c:formatCode>0%</c:formatCode>
                <c:ptCount val="6"/>
                <c:pt idx="0">
                  <c:v>0</c:v>
                </c:pt>
                <c:pt idx="1">
                  <c:v>0.13</c:v>
                </c:pt>
                <c:pt idx="2">
                  <c:v>0.13</c:v>
                </c:pt>
                <c:pt idx="3">
                  <c:v>0.13</c:v>
                </c:pt>
                <c:pt idx="4">
                  <c:v>0.38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33-814B-8C56-1C525B0DA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(N=8)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Cielos!$B$372:$B$382</c:f>
              <c:strCache>
                <c:ptCount val="11"/>
                <c:pt idx="0">
                  <c:v>Lack transportation</c:v>
                </c:pt>
                <c:pt idx="1">
                  <c:v>Clinic too far from home</c:v>
                </c:pt>
                <c:pt idx="2">
                  <c:v>Staff not available</c:v>
                </c:pt>
                <c:pt idx="3">
                  <c:v>No phone</c:v>
                </c:pt>
                <c:pt idx="4">
                  <c:v>Language barriers</c:v>
                </c:pt>
                <c:pt idx="5">
                  <c:v>Financial barriers</c:v>
                </c:pt>
                <c:pt idx="6">
                  <c:v>Homeless or in transition</c:v>
                </c:pt>
                <c:pt idx="7">
                  <c:v>No childcare</c:v>
                </c:pt>
                <c:pt idx="8">
                  <c:v>Family conflict</c:v>
                </c:pt>
                <c:pt idx="9">
                  <c:v>Other</c:v>
                </c:pt>
                <c:pt idx="10">
                  <c:v>No barriers</c:v>
                </c:pt>
              </c:strCache>
            </c:strRef>
          </c:cat>
          <c:val>
            <c:numRef>
              <c:f>Cielos!$C$372:$C$382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C1-1741-8FB9-FD40FA07C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Cielos!$B$392:$B$398</c:f>
              <c:strCache>
                <c:ptCount val="7"/>
                <c:pt idx="0">
                  <c:v>Yes, I attend</c:v>
                </c:pt>
                <c:pt idx="1">
                  <c:v>No, lack interest</c:v>
                </c:pt>
                <c:pt idx="2">
                  <c:v>No, transportation probs</c:v>
                </c:pt>
                <c:pt idx="3">
                  <c:v>No, financial</c:v>
                </c:pt>
                <c:pt idx="4">
                  <c:v>No, work schedule</c:v>
                </c:pt>
                <c:pt idx="5">
                  <c:v>No, childcare</c:v>
                </c:pt>
                <c:pt idx="6">
                  <c:v>No, no invite</c:v>
                </c:pt>
              </c:strCache>
            </c:strRef>
          </c:cat>
          <c:val>
            <c:numRef>
              <c:f>Cielos!$C$392:$C$398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91-654E-A14A-DC989888B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Age of Respondents </a:t>
            </a:r>
          </a:p>
          <a:p>
            <a:pPr>
              <a:defRPr sz="1200" b="1"/>
            </a:pPr>
            <a:r>
              <a:rPr lang="en-US" sz="1200" b="1"/>
              <a:t>(N=7)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Cielos!$B$410:$B$411</c:f>
              <c:strCache>
                <c:ptCount val="2"/>
                <c:pt idx="0">
                  <c:v>10-18</c:v>
                </c:pt>
                <c:pt idx="1">
                  <c:v>51-70</c:v>
                </c:pt>
              </c:strCache>
            </c:strRef>
          </c:cat>
          <c:val>
            <c:numRef>
              <c:f>Cielos!$C$410:$C$411</c:f>
              <c:numCache>
                <c:formatCode>0%</c:formatCode>
                <c:ptCount val="2"/>
                <c:pt idx="0">
                  <c:v>0.86</c:v>
                </c:pt>
                <c:pt idx="1">
                  <c:v>0.14000000000000001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40-7A4F-B03C-7F1F3BF947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Race of Respondents</a:t>
            </a:r>
          </a:p>
          <a:p>
            <a:pPr>
              <a:defRPr sz="1200" b="1"/>
            </a:pPr>
            <a:r>
              <a:rPr lang="en-US" sz="1200" b="1"/>
              <a:t>(N=7)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Cielos!$B$423:$B$425</c:f>
              <c:strCache>
                <c:ptCount val="3"/>
                <c:pt idx="0">
                  <c:v>White</c:v>
                </c:pt>
                <c:pt idx="1">
                  <c:v>Native American</c:v>
                </c:pt>
                <c:pt idx="2">
                  <c:v>Other</c:v>
                </c:pt>
              </c:strCache>
            </c:strRef>
          </c:cat>
          <c:val>
            <c:numRef>
              <c:f>Cielos!$C$423:$C$425</c:f>
              <c:numCache>
                <c:formatCode>0%</c:formatCode>
                <c:ptCount val="3"/>
                <c:pt idx="0">
                  <c:v>0.71</c:v>
                </c:pt>
                <c:pt idx="1">
                  <c:v>0.14000000000000001</c:v>
                </c:pt>
                <c:pt idx="2">
                  <c:v>0.14000000000000001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4E-F44B-828B-2014DD7A8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Times New Roman"/>
                <a:ea typeface="MS UI Gothic" panose="020B0600070205080204" pitchFamily="34" charset="-128"/>
                <a:cs typeface="+mn-cs"/>
              </a:defRPr>
            </a:pPr>
            <a:r>
              <a:rPr lang="en-US" sz="1200" b="1"/>
              <a:t>Ethnicity of Respondents</a:t>
            </a:r>
          </a:p>
          <a:p>
            <a:pPr>
              <a:defRPr sz="1200" b="1"/>
            </a:pPr>
            <a:r>
              <a:rPr lang="en-US" sz="1200" b="1"/>
              <a:t>(N=7)</a:t>
            </a:r>
          </a:p>
        </c:rich>
      </c:tx>
      <c:layout>
        <c:manualLayout>
          <c:xMode val="edge"/>
          <c:yMode val="edge"/>
          <c:x val="0.3243257207136504"/>
          <c:y val="3.71256574086147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/>
              </a:solidFill>
              <a:latin typeface="Times New Roman"/>
              <a:ea typeface="MS UI Gothic" panose="020B0600070205080204" pitchFamily="34" charset="-128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3E4-8C49-939D-E6079AD6E3B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3E4-8C49-939D-E6079AD6E3B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73E4-8C49-939D-E6079AD6E3B6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73E4-8C49-939D-E6079AD6E3B6}"/>
              </c:ext>
            </c:extLst>
          </c:dPt>
          <c:dLbls>
            <c:dLbl>
              <c:idx val="0"/>
              <c:layout>
                <c:manualLayout>
                  <c:x val="-0.14390925024852194"/>
                  <c:y val="-0.1636085394300285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3E4-8C49-939D-E6079AD6E3B6}"/>
                </c:ext>
              </c:extLst>
            </c:dLbl>
            <c:dLbl>
              <c:idx val="1"/>
              <c:layout>
                <c:manualLayout>
                  <c:x val="0.1753283105739549"/>
                  <c:y val="0.1379667057851958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3E4-8C49-939D-E6079AD6E3B6}"/>
                </c:ext>
              </c:extLst>
            </c:dLbl>
            <c:dLbl>
              <c:idx val="3"/>
              <c:layout>
                <c:manualLayout>
                  <c:x val="3.9872265966754153E-2"/>
                  <c:y val="0.13306102362204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3E4-8C49-939D-E6079AD6E3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/>
                    <a:ea typeface="MS UI Gothic" panose="020B0600070205080204" pitchFamily="34" charset="-128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Cielos!$B$439:$B$440</c:f>
              <c:strCache>
                <c:ptCount val="2"/>
                <c:pt idx="0">
                  <c:v>Hispanic</c:v>
                </c:pt>
                <c:pt idx="1">
                  <c:v>Not Hispanic</c:v>
                </c:pt>
              </c:strCache>
            </c:strRef>
          </c:cat>
          <c:val>
            <c:numRef>
              <c:f>Cielos!$C$439:$C$440</c:f>
              <c:numCache>
                <c:formatCode>0%</c:formatCode>
                <c:ptCount val="2"/>
                <c:pt idx="0">
                  <c:v>0.71</c:v>
                </c:pt>
                <c:pt idx="1">
                  <c:v>0.28999999999999998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3E4-8C49-939D-E6079AD6E3B6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Times New Roman"/>
          <a:ea typeface="MS UI Gothic" panose="020B0600070205080204" pitchFamily="34" charset="-12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Languages</a:t>
            </a:r>
            <a:r>
              <a:rPr lang="en-US" sz="1200" b="1" baseline="0"/>
              <a:t> of Respondents</a:t>
            </a:r>
          </a:p>
          <a:p>
            <a:pPr>
              <a:defRPr sz="1200" b="1"/>
            </a:pPr>
            <a:r>
              <a:rPr lang="en-US" sz="1200" b="1" baseline="0"/>
              <a:t>(N=7)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Cielos!$B$457:$B$458</c:f>
              <c:strCache>
                <c:ptCount val="2"/>
                <c:pt idx="0">
                  <c:v>English</c:v>
                </c:pt>
                <c:pt idx="1">
                  <c:v>English + Spanish</c:v>
                </c:pt>
              </c:strCache>
            </c:strRef>
          </c:cat>
          <c:val>
            <c:numRef>
              <c:f>Cielos!$C$457:$C$458</c:f>
              <c:numCache>
                <c:formatCode>0%</c:formatCode>
                <c:ptCount val="2"/>
                <c:pt idx="0">
                  <c:v>0.43</c:v>
                </c:pt>
                <c:pt idx="1">
                  <c:v>0.56999999999999995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A3-574C-B766-372173262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(N=16)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Douglas!$C$4:$C$9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DB-8F47-9202-94FD080AB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(N=16)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Douglas!$C$22:$C$27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6.25E-2</c:v>
                </c:pt>
                <c:pt idx="4">
                  <c:v>0.1875</c:v>
                </c:pt>
                <c:pt idx="5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A3-DB4B-BE7A-6869C476B1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(N=16)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Douglas!$C$41:$C$46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6.25E-2</c:v>
                </c:pt>
                <c:pt idx="3">
                  <c:v>6.25E-2</c:v>
                </c:pt>
                <c:pt idx="4">
                  <c:v>0.25</c:v>
                </c:pt>
                <c:pt idx="5">
                  <c:v>0.625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1B-0946-9D67-458EC81BF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(N=16)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Douglas!$C$59:$C$64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0.1875</c:v>
                </c:pt>
                <c:pt idx="5">
                  <c:v>0.8125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04-DA46-A40C-55E24594D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(N=16)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Douglas!$C$78:$C$83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C0-A446-834D-2AD86A370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(N=16)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Douglas!$C$97:$C$102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D4-3F47-ADAD-BAFC0E16A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(N=16)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Douglas!$C$115:$C$120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0.3125</c:v>
                </c:pt>
                <c:pt idx="5">
                  <c:v>0.6875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6C-624B-B8E5-93509C782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(N=16)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Douglas!$C$134:$C$139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0.3125</c:v>
                </c:pt>
                <c:pt idx="5">
                  <c:v>0.6875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BA-F04E-BA58-AC58EC881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(N=16)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Douglas!$C$152:$C$157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0.3125</c:v>
                </c:pt>
                <c:pt idx="5">
                  <c:v>0.6875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22-484A-B24D-8460EED95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(N=16)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Douglas!$C$172:$C$177</c:f>
              <c:numCache>
                <c:formatCode>0%</c:formatCode>
                <c:ptCount val="6"/>
                <c:pt idx="0">
                  <c:v>6.25E-2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0.6875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0B-EE43-A402-6FB2A1C61D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(N=16)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Douglas!$C$191:$C$196</c:f>
              <c:numCache>
                <c:formatCode>0%</c:formatCode>
                <c:ptCount val="6"/>
                <c:pt idx="0">
                  <c:v>6.25E-2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0.3125</c:v>
                </c:pt>
                <c:pt idx="5">
                  <c:v>0.625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6-594E-9A53-A08516F521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(N=16)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Douglas!$C$210:$C$215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6.25E-2</c:v>
                </c:pt>
                <c:pt idx="4">
                  <c:v>0.25</c:v>
                </c:pt>
                <c:pt idx="5">
                  <c:v>0.6875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B0-1148-9F1A-7F0A8E867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(N=16)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Douglas!$C$229:$C$234</c:f>
              <c:numCache>
                <c:formatCode>0%</c:formatCode>
                <c:ptCount val="6"/>
                <c:pt idx="0">
                  <c:v>6.25E-2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0.1875</c:v>
                </c:pt>
                <c:pt idx="5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0F-AA4A-89C3-52423E546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(N=16)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Douglas!$C$247:$C$252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0.1875</c:v>
                </c:pt>
                <c:pt idx="5">
                  <c:v>0.8125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15-5449-AD2C-97DCBA305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(N=13)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Douglas!$C$263:$C$267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0.23076923076923078</c:v>
                </c:pt>
                <c:pt idx="4">
                  <c:v>0.76923076923076927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A3-7E46-A2E9-51DE87905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(N=11)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Douglas!$C$281:$C$285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0.27272727272727271</c:v>
                </c:pt>
                <c:pt idx="4">
                  <c:v>0.72727272727272729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26-204E-956E-74969C94DB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(N=13)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Douglas!$C$300:$C$304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0.15384615384615385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C4-3C46-BD28-315E845ED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(N=13)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Douglas!$C$318:$C$322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0.15384615384615385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0C-6E45-95EB-92ACE8548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(N=16)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Douglas!$C$335:$C$337</c:f>
              <c:numCache>
                <c:formatCode>0%</c:formatCode>
                <c:ptCount val="3"/>
                <c:pt idx="0">
                  <c:v>0.94</c:v>
                </c:pt>
                <c:pt idx="1">
                  <c:v>0.13</c:v>
                </c:pt>
                <c:pt idx="2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9D-0C40-8B8E-75C1FC21D9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(N=16)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Douglas!$B$352:$B$357</c:f>
              <c:strCache>
                <c:ptCount val="6"/>
                <c:pt idx="0">
                  <c:v>Psychiatric Inpatient</c:v>
                </c:pt>
                <c:pt idx="1">
                  <c:v>Residential Program</c:v>
                </c:pt>
                <c:pt idx="2">
                  <c:v>Homeless</c:v>
                </c:pt>
                <c:pt idx="3">
                  <c:v>Medical Inpatient</c:v>
                </c:pt>
                <c:pt idx="4">
                  <c:v>Jail</c:v>
                </c:pt>
                <c:pt idx="5">
                  <c:v>None</c:v>
                </c:pt>
              </c:strCache>
            </c:strRef>
          </c:cat>
          <c:val>
            <c:numRef>
              <c:f>Douglas!$C$352:$C$357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0.06</c:v>
                </c:pt>
                <c:pt idx="3">
                  <c:v>0.13</c:v>
                </c:pt>
                <c:pt idx="4">
                  <c:v>0.13</c:v>
                </c:pt>
                <c:pt idx="5">
                  <c:v>0.69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94-8640-9BE0-627571CE2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(N=16)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Douglas!$B$372:$B$382</c:f>
              <c:strCache>
                <c:ptCount val="11"/>
                <c:pt idx="0">
                  <c:v>Clinic too far from home</c:v>
                </c:pt>
                <c:pt idx="1">
                  <c:v>No phone</c:v>
                </c:pt>
                <c:pt idx="2">
                  <c:v>Language barriers</c:v>
                </c:pt>
                <c:pt idx="3">
                  <c:v>Financial barriers</c:v>
                </c:pt>
                <c:pt idx="4">
                  <c:v>Homeless or in transition</c:v>
                </c:pt>
                <c:pt idx="5">
                  <c:v>No childcare</c:v>
                </c:pt>
                <c:pt idx="6">
                  <c:v>Family conflict</c:v>
                </c:pt>
                <c:pt idx="7">
                  <c:v>Other</c:v>
                </c:pt>
                <c:pt idx="8">
                  <c:v>Lack transportation</c:v>
                </c:pt>
                <c:pt idx="9">
                  <c:v>Staff not available</c:v>
                </c:pt>
                <c:pt idx="10">
                  <c:v>No barriers</c:v>
                </c:pt>
              </c:strCache>
            </c:strRef>
          </c:cat>
          <c:val>
            <c:numRef>
              <c:f>Douglas!$C$372:$C$382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0.06</c:v>
                </c:pt>
                <c:pt idx="9">
                  <c:v>0.06</c:v>
                </c:pt>
                <c:pt idx="10">
                  <c:v>0.88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8A-644F-ADF0-1E20AECC02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(N=4)</a:t>
            </a:r>
            <a:endParaRPr lang="en-US"/>
          </a:p>
        </c:rich>
      </c:tx>
      <c:layout>
        <c:manualLayout>
          <c:xMode val="edge"/>
          <c:yMode val="edge"/>
          <c:x val="0.11379100612148799"/>
          <c:y val="2.7612907621053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Douglas!$B$392:$B$398</c:f>
              <c:strCache>
                <c:ptCount val="7"/>
                <c:pt idx="0">
                  <c:v>No, transportation probs</c:v>
                </c:pt>
                <c:pt idx="1">
                  <c:v>No, financial</c:v>
                </c:pt>
                <c:pt idx="2">
                  <c:v>No, childcare</c:v>
                </c:pt>
                <c:pt idx="3">
                  <c:v>Yes, I attend</c:v>
                </c:pt>
                <c:pt idx="4">
                  <c:v>No, lack interest</c:v>
                </c:pt>
                <c:pt idx="5">
                  <c:v>No, work schedule</c:v>
                </c:pt>
                <c:pt idx="6">
                  <c:v>No, no invite</c:v>
                </c:pt>
              </c:strCache>
            </c:strRef>
          </c:cat>
          <c:val>
            <c:numRef>
              <c:f>Douglas!$C$392:$C$398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47-CB48-9E14-F5F0461E5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Age of Respondents </a:t>
            </a:r>
          </a:p>
          <a:p>
            <a:pPr>
              <a:defRPr sz="1200" b="1"/>
            </a:pPr>
            <a:r>
              <a:rPr lang="en-US" sz="1200" b="1"/>
              <a:t>(N=14)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Douglas!$B$410:$B$413</c:f>
              <c:strCache>
                <c:ptCount val="4"/>
                <c:pt idx="0">
                  <c:v>0-9</c:v>
                </c:pt>
                <c:pt idx="1">
                  <c:v>10-18</c:v>
                </c:pt>
                <c:pt idx="2">
                  <c:v>19-30</c:v>
                </c:pt>
                <c:pt idx="3">
                  <c:v>31-50</c:v>
                </c:pt>
              </c:strCache>
            </c:strRef>
          </c:cat>
          <c:val>
            <c:numRef>
              <c:f>Douglas!$C$410:$C$413</c:f>
              <c:numCache>
                <c:formatCode>0%</c:formatCode>
                <c:ptCount val="4"/>
                <c:pt idx="0">
                  <c:v>7.0000000000000007E-2</c:v>
                </c:pt>
                <c:pt idx="1">
                  <c:v>0.24</c:v>
                </c:pt>
                <c:pt idx="2">
                  <c:v>0.36</c:v>
                </c:pt>
                <c:pt idx="3">
                  <c:v>0.43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0D-AA4C-BFE6-964A74893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Race of Respondents</a:t>
            </a:r>
          </a:p>
          <a:p>
            <a:pPr>
              <a:defRPr sz="1200" b="1"/>
            </a:pPr>
            <a:r>
              <a:rPr lang="en-US" sz="1200" b="1"/>
              <a:t>(N=3)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Douglas!$B$425:$B$426</c:f>
              <c:strCache>
                <c:ptCount val="2"/>
                <c:pt idx="0">
                  <c:v>White</c:v>
                </c:pt>
                <c:pt idx="1">
                  <c:v>Other</c:v>
                </c:pt>
              </c:strCache>
            </c:strRef>
          </c:cat>
          <c:val>
            <c:numRef>
              <c:f>Douglas!$C$425:$C$426</c:f>
              <c:numCache>
                <c:formatCode>0%</c:formatCode>
                <c:ptCount val="2"/>
                <c:pt idx="0">
                  <c:v>0.77</c:v>
                </c:pt>
                <c:pt idx="1">
                  <c:v>0.23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24-114A-8D33-4791B0D5E6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Times New Roman"/>
                <a:ea typeface="MS UI Gothic" panose="020B0600070205080204" pitchFamily="34" charset="-128"/>
                <a:cs typeface="+mn-cs"/>
              </a:defRPr>
            </a:pPr>
            <a:r>
              <a:rPr lang="en-US" sz="1200" b="1"/>
              <a:t>Ethnicity of Respondents</a:t>
            </a:r>
          </a:p>
          <a:p>
            <a:pPr>
              <a:defRPr sz="1200" b="1"/>
            </a:pPr>
            <a:r>
              <a:rPr lang="en-US" sz="1200" b="1"/>
              <a:t>(N=13)</a:t>
            </a:r>
          </a:p>
        </c:rich>
      </c:tx>
      <c:layout>
        <c:manualLayout>
          <c:xMode val="edge"/>
          <c:yMode val="edge"/>
          <c:x val="0.31601985559566786"/>
          <c:y val="3.71256708558521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/>
              </a:solidFill>
              <a:latin typeface="Times New Roman"/>
              <a:ea typeface="MS UI Gothic" panose="020B0600070205080204" pitchFamily="34" charset="-128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3E7-3142-B7D2-A6DC200CAB5A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3E7-3142-B7D2-A6DC200CAB5A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3E7-3142-B7D2-A6DC200CAB5A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3E7-3142-B7D2-A6DC200CAB5A}"/>
              </c:ext>
            </c:extLst>
          </c:dPt>
          <c:dLbls>
            <c:dLbl>
              <c:idx val="0"/>
              <c:layout>
                <c:manualLayout>
                  <c:x val="5.5963218751635012E-3"/>
                  <c:y val="-0.3588039722707481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3E7-3142-B7D2-A6DC200CAB5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3E7-3142-B7D2-A6DC200CAB5A}"/>
                </c:ext>
              </c:extLst>
            </c:dLbl>
            <c:dLbl>
              <c:idx val="3"/>
              <c:layout>
                <c:manualLayout>
                  <c:x val="3.9872265966754153E-2"/>
                  <c:y val="0.13306102362204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3E7-3142-B7D2-A6DC200CAB5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/>
                    <a:ea typeface="MS UI Gothic" panose="020B0600070205080204" pitchFamily="34" charset="-128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Douglas!$B$440:$B$441</c:f>
              <c:strCache>
                <c:ptCount val="2"/>
                <c:pt idx="0">
                  <c:v>Hispanic</c:v>
                </c:pt>
                <c:pt idx="1">
                  <c:v>Not Hispanic</c:v>
                </c:pt>
              </c:strCache>
            </c:strRef>
          </c:cat>
          <c:val>
            <c:numRef>
              <c:f>Douglas!$C$440:$C$441</c:f>
              <c:numCache>
                <c:formatCode>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3E7-3142-B7D2-A6DC200CAB5A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Times New Roman"/>
          <a:ea typeface="MS UI Gothic" panose="020B0600070205080204" pitchFamily="34" charset="-12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Languages</a:t>
            </a:r>
            <a:r>
              <a:rPr lang="en-US" sz="1200" b="1" baseline="0"/>
              <a:t> of Respondents</a:t>
            </a:r>
          </a:p>
          <a:p>
            <a:pPr>
              <a:defRPr sz="1200" b="1"/>
            </a:pPr>
            <a:r>
              <a:rPr lang="en-US" sz="1200" b="1" baseline="0"/>
              <a:t>(N=14)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Douglas!$B$458:$B$460</c:f>
              <c:strCache>
                <c:ptCount val="3"/>
                <c:pt idx="0">
                  <c:v>English</c:v>
                </c:pt>
                <c:pt idx="1">
                  <c:v>Spanish</c:v>
                </c:pt>
                <c:pt idx="2">
                  <c:v>English + Spanish</c:v>
                </c:pt>
              </c:strCache>
            </c:strRef>
          </c:cat>
          <c:val>
            <c:numRef>
              <c:f>Douglas!$C$458:$C$460</c:f>
              <c:numCache>
                <c:formatCode>0%</c:formatCode>
                <c:ptCount val="3"/>
                <c:pt idx="0">
                  <c:v>0.21</c:v>
                </c:pt>
                <c:pt idx="1">
                  <c:v>0.14000000000000001</c:v>
                </c:pt>
                <c:pt idx="2">
                  <c:v>0.64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0F-AE45-93F6-0F8FA4DCC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(N=116)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East!$C$4:$C$9</c:f>
              <c:numCache>
                <c:formatCode>0%</c:formatCode>
                <c:ptCount val="6"/>
                <c:pt idx="0">
                  <c:v>8.6206896551724144E-2</c:v>
                </c:pt>
                <c:pt idx="1">
                  <c:v>1.7241379310344827E-2</c:v>
                </c:pt>
                <c:pt idx="2">
                  <c:v>2.5862068965517241E-2</c:v>
                </c:pt>
                <c:pt idx="3">
                  <c:v>8.6206896551724144E-2</c:v>
                </c:pt>
                <c:pt idx="4">
                  <c:v>0.31034482758620691</c:v>
                </c:pt>
                <c:pt idx="5">
                  <c:v>0.47413793103448276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1D-8E4D-B737-C2140BDEE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(N=116)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East!$C$22:$C$27</c:f>
              <c:numCache>
                <c:formatCode>0%</c:formatCode>
                <c:ptCount val="6"/>
                <c:pt idx="0">
                  <c:v>9.4827586206896547E-2</c:v>
                </c:pt>
                <c:pt idx="1">
                  <c:v>1.7241379310344827E-2</c:v>
                </c:pt>
                <c:pt idx="2">
                  <c:v>0</c:v>
                </c:pt>
                <c:pt idx="3">
                  <c:v>8.6206896551724144E-2</c:v>
                </c:pt>
                <c:pt idx="4">
                  <c:v>0.31034482758620691</c:v>
                </c:pt>
                <c:pt idx="5">
                  <c:v>0.49137931034482757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61-694C-A0DA-90E9DF882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(N=116)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East!$C$41:$C$46</c:f>
              <c:numCache>
                <c:formatCode>0%</c:formatCode>
                <c:ptCount val="6"/>
                <c:pt idx="0">
                  <c:v>9.4827586206896547E-2</c:v>
                </c:pt>
                <c:pt idx="1">
                  <c:v>4.3103448275862072E-2</c:v>
                </c:pt>
                <c:pt idx="2">
                  <c:v>8.6206896551724144E-2</c:v>
                </c:pt>
                <c:pt idx="3">
                  <c:v>0.25862068965517243</c:v>
                </c:pt>
                <c:pt idx="4">
                  <c:v>0.20689655172413793</c:v>
                </c:pt>
                <c:pt idx="5">
                  <c:v>0.31034482758620691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36-D941-B14E-7BA8EEF1C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(N=116)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East!$C$59:$C$64</c:f>
              <c:numCache>
                <c:formatCode>0%</c:formatCode>
                <c:ptCount val="6"/>
                <c:pt idx="0">
                  <c:v>8.6206896551724144E-2</c:v>
                </c:pt>
                <c:pt idx="1">
                  <c:v>8.6206896551724137E-3</c:v>
                </c:pt>
                <c:pt idx="2">
                  <c:v>1.7241379310344827E-2</c:v>
                </c:pt>
                <c:pt idx="3">
                  <c:v>3.4482758620689655E-2</c:v>
                </c:pt>
                <c:pt idx="4">
                  <c:v>0.29310344827586204</c:v>
                </c:pt>
                <c:pt idx="5">
                  <c:v>0.56034482758620685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4E-BA40-98ED-475354C3A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(N=116)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East!$C$78:$C$83</c:f>
              <c:numCache>
                <c:formatCode>0%</c:formatCode>
                <c:ptCount val="6"/>
                <c:pt idx="0">
                  <c:v>9.4827586206896547E-2</c:v>
                </c:pt>
                <c:pt idx="1">
                  <c:v>1.7241379310344827E-2</c:v>
                </c:pt>
                <c:pt idx="2">
                  <c:v>2.5862068965517241E-2</c:v>
                </c:pt>
                <c:pt idx="3">
                  <c:v>4.3103448275862072E-2</c:v>
                </c:pt>
                <c:pt idx="4">
                  <c:v>0.30172413793103448</c:v>
                </c:pt>
                <c:pt idx="5">
                  <c:v>0.51724137931034486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67-514A-96A2-9768134811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(N=116)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East!$C$97:$C$102</c:f>
              <c:numCache>
                <c:formatCode>0%</c:formatCode>
                <c:ptCount val="6"/>
                <c:pt idx="0">
                  <c:v>9.4827586206896547E-2</c:v>
                </c:pt>
                <c:pt idx="1">
                  <c:v>1.7241379310344827E-2</c:v>
                </c:pt>
                <c:pt idx="2">
                  <c:v>8.6206896551724137E-3</c:v>
                </c:pt>
                <c:pt idx="3">
                  <c:v>0.15517241379310345</c:v>
                </c:pt>
                <c:pt idx="4">
                  <c:v>0.28448275862068967</c:v>
                </c:pt>
                <c:pt idx="5">
                  <c:v>0.43965517241379309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4D-ED42-B78C-85130B146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(N=116)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East!$C$115:$C$120</c:f>
              <c:numCache>
                <c:formatCode>0%</c:formatCode>
                <c:ptCount val="6"/>
                <c:pt idx="0">
                  <c:v>8.6206896551724144E-2</c:v>
                </c:pt>
                <c:pt idx="1">
                  <c:v>2.5862068965517241E-2</c:v>
                </c:pt>
                <c:pt idx="2">
                  <c:v>4.3103448275862072E-2</c:v>
                </c:pt>
                <c:pt idx="3">
                  <c:v>0.1206896551724138</c:v>
                </c:pt>
                <c:pt idx="4">
                  <c:v>0.25</c:v>
                </c:pt>
                <c:pt idx="5">
                  <c:v>0.47413793103448276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31-0F41-93E0-304BBDCFA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(N=116)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East!$C$134:$C$139</c:f>
              <c:numCache>
                <c:formatCode>0%</c:formatCode>
                <c:ptCount val="6"/>
                <c:pt idx="0">
                  <c:v>9.4827586206896547E-2</c:v>
                </c:pt>
                <c:pt idx="1">
                  <c:v>8.6206896551724137E-3</c:v>
                </c:pt>
                <c:pt idx="2">
                  <c:v>1.7241379310344827E-2</c:v>
                </c:pt>
                <c:pt idx="3">
                  <c:v>9.4827586206896547E-2</c:v>
                </c:pt>
                <c:pt idx="4">
                  <c:v>0.26724137931034481</c:v>
                </c:pt>
                <c:pt idx="5">
                  <c:v>0.51724137931034486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22-5E47-A8A1-3572A78B8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(N=116)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East!$C$152:$C$157</c:f>
              <c:numCache>
                <c:formatCode>0%</c:formatCode>
                <c:ptCount val="6"/>
                <c:pt idx="0">
                  <c:v>9.4827586206896547E-2</c:v>
                </c:pt>
                <c:pt idx="1">
                  <c:v>8.6206896551724137E-3</c:v>
                </c:pt>
                <c:pt idx="2">
                  <c:v>1.7241379310344827E-2</c:v>
                </c:pt>
                <c:pt idx="3">
                  <c:v>0.10344827586206896</c:v>
                </c:pt>
                <c:pt idx="4">
                  <c:v>0.28448275862068967</c:v>
                </c:pt>
                <c:pt idx="5">
                  <c:v>0.49137931034482757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09-C046-831F-FC46F4C27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(N=116)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East!$C$172:$C$177</c:f>
              <c:numCache>
                <c:formatCode>0%</c:formatCode>
                <c:ptCount val="6"/>
                <c:pt idx="0">
                  <c:v>0.12931034482758622</c:v>
                </c:pt>
                <c:pt idx="1">
                  <c:v>1.7241379310344827E-2</c:v>
                </c:pt>
                <c:pt idx="2">
                  <c:v>8.6206896551724137E-3</c:v>
                </c:pt>
                <c:pt idx="3">
                  <c:v>6.0344827586206899E-2</c:v>
                </c:pt>
                <c:pt idx="4">
                  <c:v>0.28448275862068967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F3-0C43-98D3-EF5DCB081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(N=116)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East!$C$191:$C$196</c:f>
              <c:numCache>
                <c:formatCode>0%</c:formatCode>
                <c:ptCount val="6"/>
                <c:pt idx="0">
                  <c:v>9.4827586206896547E-2</c:v>
                </c:pt>
                <c:pt idx="1">
                  <c:v>8.6206896551724137E-3</c:v>
                </c:pt>
                <c:pt idx="2">
                  <c:v>0</c:v>
                </c:pt>
                <c:pt idx="3">
                  <c:v>9.4827586206896547E-2</c:v>
                </c:pt>
                <c:pt idx="4">
                  <c:v>0.30172413793103448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18-444E-9519-80EA23BB7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(N=116)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East!$C$210:$C$215</c:f>
              <c:numCache>
                <c:formatCode>0%</c:formatCode>
                <c:ptCount val="6"/>
                <c:pt idx="0">
                  <c:v>8.6206896551724144E-2</c:v>
                </c:pt>
                <c:pt idx="1">
                  <c:v>8.6206896551724137E-3</c:v>
                </c:pt>
                <c:pt idx="2">
                  <c:v>6.0344827586206899E-2</c:v>
                </c:pt>
                <c:pt idx="3">
                  <c:v>0.17241379310344829</c:v>
                </c:pt>
                <c:pt idx="4">
                  <c:v>0.23275862068965517</c:v>
                </c:pt>
                <c:pt idx="5">
                  <c:v>0.43965517241379309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81-FB41-BA80-5B6412CBD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(N=116)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East!$C$229:$C$234</c:f>
              <c:numCache>
                <c:formatCode>0%</c:formatCode>
                <c:ptCount val="6"/>
                <c:pt idx="0">
                  <c:v>8.6206896551724144E-2</c:v>
                </c:pt>
                <c:pt idx="1">
                  <c:v>8.6206896551724137E-3</c:v>
                </c:pt>
                <c:pt idx="2">
                  <c:v>8.6206896551724137E-3</c:v>
                </c:pt>
                <c:pt idx="3">
                  <c:v>7.7586206896551727E-2</c:v>
                </c:pt>
                <c:pt idx="4">
                  <c:v>0.29310344827586204</c:v>
                </c:pt>
                <c:pt idx="5">
                  <c:v>0.52586206896551724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2A-634E-BB45-39D39B557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(N=116)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East!$C$247:$C$252</c:f>
              <c:numCache>
                <c:formatCode>0%</c:formatCode>
                <c:ptCount val="6"/>
                <c:pt idx="0">
                  <c:v>8.6206896551724144E-2</c:v>
                </c:pt>
                <c:pt idx="1">
                  <c:v>8.6206896551724137E-3</c:v>
                </c:pt>
                <c:pt idx="2">
                  <c:v>0</c:v>
                </c:pt>
                <c:pt idx="3">
                  <c:v>7.7586206896551727E-2</c:v>
                </c:pt>
                <c:pt idx="4">
                  <c:v>0.31896551724137934</c:v>
                </c:pt>
                <c:pt idx="5">
                  <c:v>0.50862068965517238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4C-744F-B374-682E0B1C61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(N=94)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East!$C$263:$C$267</c:f>
              <c:numCache>
                <c:formatCode>0%</c:formatCode>
                <c:ptCount val="5"/>
                <c:pt idx="0">
                  <c:v>3.1914893617021274E-2</c:v>
                </c:pt>
                <c:pt idx="1">
                  <c:v>4.2553191489361701E-2</c:v>
                </c:pt>
                <c:pt idx="2">
                  <c:v>9.5744680851063829E-2</c:v>
                </c:pt>
                <c:pt idx="3">
                  <c:v>0.31914893617021278</c:v>
                </c:pt>
                <c:pt idx="4">
                  <c:v>0.51063829787234039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5F-5149-850F-7A90EF6FA6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(N=72)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East!$C$281:$C$285</c:f>
              <c:numCache>
                <c:formatCode>0%</c:formatCode>
                <c:ptCount val="5"/>
                <c:pt idx="0">
                  <c:v>1.3888888888888888E-2</c:v>
                </c:pt>
                <c:pt idx="1">
                  <c:v>2.7777777777777776E-2</c:v>
                </c:pt>
                <c:pt idx="2">
                  <c:v>0.1388888888888889</c:v>
                </c:pt>
                <c:pt idx="3">
                  <c:v>0.34722222222222221</c:v>
                </c:pt>
                <c:pt idx="4">
                  <c:v>0.47222222222222221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F0-5D44-845B-E04CB1E54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(N=57)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East!$C$300:$C$304</c:f>
              <c:numCache>
                <c:formatCode>0%</c:formatCode>
                <c:ptCount val="5"/>
                <c:pt idx="0">
                  <c:v>1.7543859649122806E-2</c:v>
                </c:pt>
                <c:pt idx="1">
                  <c:v>0</c:v>
                </c:pt>
                <c:pt idx="2">
                  <c:v>0.12280701754385964</c:v>
                </c:pt>
                <c:pt idx="3">
                  <c:v>0.33333333333333331</c:v>
                </c:pt>
                <c:pt idx="4">
                  <c:v>0.52631578947368418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ED-3E41-87F9-7960D3BC39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(N=53)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East!$C$318:$C$322</c:f>
              <c:numCache>
                <c:formatCode>0%</c:formatCode>
                <c:ptCount val="5"/>
                <c:pt idx="0">
                  <c:v>1.8867924528301886E-2</c:v>
                </c:pt>
                <c:pt idx="1">
                  <c:v>0</c:v>
                </c:pt>
                <c:pt idx="2">
                  <c:v>0.15094339622641509</c:v>
                </c:pt>
                <c:pt idx="3">
                  <c:v>0.30188679245283018</c:v>
                </c:pt>
                <c:pt idx="4">
                  <c:v>0.54716981132075471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21-F942-BF5F-7362975546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(N=53)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East!$C$335:$C$337</c:f>
              <c:numCache>
                <c:formatCode>0%</c:formatCode>
                <c:ptCount val="3"/>
                <c:pt idx="0">
                  <c:v>0.79</c:v>
                </c:pt>
                <c:pt idx="1">
                  <c:v>0.41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CE-B34B-B3A4-F22A1DDBE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(N=53)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East!$B$352:$B$357</c:f>
              <c:strCache>
                <c:ptCount val="6"/>
                <c:pt idx="0">
                  <c:v>Residential Program</c:v>
                </c:pt>
                <c:pt idx="1">
                  <c:v>Psychiatric Inpatient</c:v>
                </c:pt>
                <c:pt idx="2">
                  <c:v>Medical Inpatient</c:v>
                </c:pt>
                <c:pt idx="3">
                  <c:v>Homeless</c:v>
                </c:pt>
                <c:pt idx="4">
                  <c:v>None</c:v>
                </c:pt>
                <c:pt idx="5">
                  <c:v>Jail</c:v>
                </c:pt>
              </c:strCache>
            </c:strRef>
          </c:cat>
          <c:val>
            <c:numRef>
              <c:f>East!$C$352:$C$357</c:f>
              <c:numCache>
                <c:formatCode>0%</c:formatCode>
                <c:ptCount val="6"/>
                <c:pt idx="0">
                  <c:v>0</c:v>
                </c:pt>
                <c:pt idx="1">
                  <c:v>0.18</c:v>
                </c:pt>
                <c:pt idx="2">
                  <c:v>0.28000000000000003</c:v>
                </c:pt>
                <c:pt idx="3">
                  <c:v>0.28000000000000003</c:v>
                </c:pt>
                <c:pt idx="4">
                  <c:v>0.31</c:v>
                </c:pt>
                <c:pt idx="5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50-3B45-953B-C78DB7E2C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(N=53)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East!$B$372:$B$382</c:f>
              <c:strCache>
                <c:ptCount val="11"/>
                <c:pt idx="0">
                  <c:v>Language barriers</c:v>
                </c:pt>
                <c:pt idx="1">
                  <c:v>No childcare</c:v>
                </c:pt>
                <c:pt idx="2">
                  <c:v>Family conflict</c:v>
                </c:pt>
                <c:pt idx="3">
                  <c:v>Other</c:v>
                </c:pt>
                <c:pt idx="4">
                  <c:v>No phone</c:v>
                </c:pt>
                <c:pt idx="5">
                  <c:v>Clinic too far from home</c:v>
                </c:pt>
                <c:pt idx="6">
                  <c:v>Staff not available</c:v>
                </c:pt>
                <c:pt idx="7">
                  <c:v>Financial barriers</c:v>
                </c:pt>
                <c:pt idx="8">
                  <c:v>Homeless or in transition</c:v>
                </c:pt>
                <c:pt idx="9">
                  <c:v>Lack transportation</c:v>
                </c:pt>
                <c:pt idx="10">
                  <c:v>No barriers</c:v>
                </c:pt>
              </c:strCache>
            </c:strRef>
          </c:cat>
          <c:val>
            <c:numRef>
              <c:f>East!$C$372:$C$382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0.11</c:v>
                </c:pt>
                <c:pt idx="8">
                  <c:v>0.12</c:v>
                </c:pt>
                <c:pt idx="9">
                  <c:v>0.19</c:v>
                </c:pt>
                <c:pt idx="10">
                  <c:v>0.56999999999999995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98-0445-83C2-BDA3E25BEC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(N=17)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East!$B$392:$B$398</c:f>
              <c:strCache>
                <c:ptCount val="7"/>
                <c:pt idx="0">
                  <c:v>No, transportation probs</c:v>
                </c:pt>
                <c:pt idx="1">
                  <c:v>No, financial</c:v>
                </c:pt>
                <c:pt idx="2">
                  <c:v>No, work schedule</c:v>
                </c:pt>
                <c:pt idx="3">
                  <c:v>No, childcare</c:v>
                </c:pt>
                <c:pt idx="4">
                  <c:v>No, no invite</c:v>
                </c:pt>
                <c:pt idx="5">
                  <c:v>No, lack interest</c:v>
                </c:pt>
                <c:pt idx="6">
                  <c:v>Yes, I attend</c:v>
                </c:pt>
              </c:strCache>
            </c:strRef>
          </c:cat>
          <c:val>
            <c:numRef>
              <c:f>East!$C$392:$C$398</c:f>
              <c:numCache>
                <c:formatCode>0%</c:formatCode>
                <c:ptCount val="7"/>
                <c:pt idx="0">
                  <c:v>0</c:v>
                </c:pt>
                <c:pt idx="1">
                  <c:v>0.06</c:v>
                </c:pt>
                <c:pt idx="2">
                  <c:v>0.06</c:v>
                </c:pt>
                <c:pt idx="3">
                  <c:v>0.06</c:v>
                </c:pt>
                <c:pt idx="4">
                  <c:v>0.12</c:v>
                </c:pt>
                <c:pt idx="5">
                  <c:v>0.24</c:v>
                </c:pt>
                <c:pt idx="6">
                  <c:v>0.47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84-214D-9B96-4E082EA18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Times New Roman"/>
                <a:ea typeface="MS UI Gothic" panose="020B0600070205080204" pitchFamily="34" charset="-128"/>
                <a:cs typeface="+mn-cs"/>
              </a:defRPr>
            </a:pPr>
            <a:r>
              <a:rPr lang="en-US" sz="1200" b="1"/>
              <a:t>Ethnicity of Respondents</a:t>
            </a:r>
          </a:p>
          <a:p>
            <a:pPr>
              <a:defRPr sz="1200" b="1"/>
            </a:pPr>
            <a:r>
              <a:rPr lang="en-US" sz="1200" b="1"/>
              <a:t>(N=3)</a:t>
            </a:r>
          </a:p>
        </c:rich>
      </c:tx>
      <c:layout>
        <c:manualLayout>
          <c:xMode val="edge"/>
          <c:yMode val="edge"/>
          <c:x val="0.31601985559566786"/>
          <c:y val="2.79255690027560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/>
              </a:solidFill>
              <a:latin typeface="Times New Roman"/>
              <a:ea typeface="MS UI Gothic" panose="020B0600070205080204" pitchFamily="34" charset="-128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8D2-6E45-9AFD-B79B2929898E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8D2-6E45-9AFD-B79B2929898E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8D2-6E45-9AFD-B79B2929898E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8D2-6E45-9AFD-B79B2929898E}"/>
              </c:ext>
            </c:extLst>
          </c:dPt>
          <c:dLbls>
            <c:dLbl>
              <c:idx val="0"/>
              <c:layout>
                <c:manualLayout>
                  <c:x val="8.3649435811577275E-3"/>
                  <c:y val="-0.3450038194911040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8D2-6E45-9AFD-B79B2929898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8D2-6E45-9AFD-B79B2929898E}"/>
                </c:ext>
              </c:extLst>
            </c:dLbl>
            <c:dLbl>
              <c:idx val="3"/>
              <c:layout>
                <c:manualLayout>
                  <c:x val="3.9872265966754153E-2"/>
                  <c:y val="0.13306102362204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8D2-6E45-9AFD-B79B292989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/>
                    <a:ea typeface="MS UI Gothic" panose="020B0600070205080204" pitchFamily="34" charset="-128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East!$B$441:$B$442</c:f>
              <c:strCache>
                <c:ptCount val="2"/>
                <c:pt idx="0">
                  <c:v>Hispanic</c:v>
                </c:pt>
                <c:pt idx="1">
                  <c:v>Not Hispanic</c:v>
                </c:pt>
              </c:strCache>
            </c:strRef>
          </c:cat>
          <c:val>
            <c:numRef>
              <c:f>East!$C$441:$C$442</c:f>
              <c:numCache>
                <c:formatCode>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8D2-6E45-9AFD-B79B2929898E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Times New Roman"/>
          <a:ea typeface="MS UI Gothic" panose="020B0600070205080204" pitchFamily="34" charset="-12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Languages</a:t>
            </a:r>
            <a:r>
              <a:rPr lang="en-US" sz="1200" b="1" baseline="0"/>
              <a:t> of Respondents</a:t>
            </a:r>
          </a:p>
          <a:p>
            <a:pPr>
              <a:defRPr sz="1200" b="1"/>
            </a:pPr>
            <a:r>
              <a:rPr lang="en-US" sz="1200" b="1" baseline="0"/>
              <a:t>(N=13)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East!$B$459:$B$460</c:f>
              <c:strCache>
                <c:ptCount val="2"/>
                <c:pt idx="0">
                  <c:v>English</c:v>
                </c:pt>
                <c:pt idx="1">
                  <c:v>English + Spanish</c:v>
                </c:pt>
              </c:strCache>
            </c:strRef>
          </c:cat>
          <c:val>
            <c:numRef>
              <c:f>East!$C$459:$C$460</c:f>
              <c:numCache>
                <c:formatCode>0%</c:formatCode>
                <c:ptCount val="2"/>
                <c:pt idx="0">
                  <c:v>0.92</c:v>
                </c:pt>
                <c:pt idx="1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29-9748-998E-41240E452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Age of Respondents</a:t>
            </a:r>
          </a:p>
          <a:p>
            <a:pPr>
              <a:defRPr sz="1200" b="1"/>
            </a:pPr>
            <a:r>
              <a:rPr lang="en-US"/>
              <a:t>(N=12)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East!$B$410:$B$412</c:f>
              <c:strCache>
                <c:ptCount val="3"/>
                <c:pt idx="0">
                  <c:v>19-30</c:v>
                </c:pt>
                <c:pt idx="1">
                  <c:v>31-50</c:v>
                </c:pt>
                <c:pt idx="2">
                  <c:v>51-70</c:v>
                </c:pt>
              </c:strCache>
            </c:strRef>
          </c:cat>
          <c:val>
            <c:numRef>
              <c:f>East!$C$410:$C$412</c:f>
              <c:numCache>
                <c:formatCode>0%</c:formatCode>
                <c:ptCount val="3"/>
                <c:pt idx="0">
                  <c:v>0.33</c:v>
                </c:pt>
                <c:pt idx="1">
                  <c:v>0.5</c:v>
                </c:pt>
                <c:pt idx="2">
                  <c:v>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Race of Respondents</a:t>
            </a:r>
          </a:p>
          <a:p>
            <a:pPr>
              <a:defRPr sz="1200" b="1"/>
            </a:pPr>
            <a:r>
              <a:rPr lang="en-US"/>
              <a:t>(N=12)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East!$B$424:$B$427</c:f>
              <c:strCache>
                <c:ptCount val="4"/>
                <c:pt idx="0">
                  <c:v>White</c:v>
                </c:pt>
                <c:pt idx="1">
                  <c:v>Black</c:v>
                </c:pt>
                <c:pt idx="2">
                  <c:v>Native American</c:v>
                </c:pt>
                <c:pt idx="3">
                  <c:v>Other</c:v>
                </c:pt>
              </c:strCache>
            </c:strRef>
          </c:cat>
          <c:val>
            <c:numRef>
              <c:f>East!$C$424:$C$427</c:f>
              <c:numCache>
                <c:formatCode>0%</c:formatCode>
                <c:ptCount val="4"/>
                <c:pt idx="0">
                  <c:v>0.67</c:v>
                </c:pt>
                <c:pt idx="1">
                  <c:v>0.17</c:v>
                </c:pt>
                <c:pt idx="2">
                  <c:v>0.08</c:v>
                </c:pt>
                <c:pt idx="3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(N=37)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'Hope Center'!$C$4:$C$9</c:f>
              <c:numCache>
                <c:formatCode>0%</c:formatCode>
                <c:ptCount val="6"/>
                <c:pt idx="0">
                  <c:v>2.7027027027027029E-2</c:v>
                </c:pt>
                <c:pt idx="1">
                  <c:v>2.7027027027027029E-2</c:v>
                </c:pt>
                <c:pt idx="2">
                  <c:v>5.4054054054054057E-2</c:v>
                </c:pt>
                <c:pt idx="3">
                  <c:v>2.7027027027027029E-2</c:v>
                </c:pt>
                <c:pt idx="4">
                  <c:v>0.21621621621621623</c:v>
                </c:pt>
                <c:pt idx="5">
                  <c:v>0.64864864864864868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41-7846-93B7-851B05F9A1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(N=37)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'Hope Center'!$C$22:$C$27</c:f>
              <c:numCache>
                <c:formatCode>0%</c:formatCode>
                <c:ptCount val="6"/>
                <c:pt idx="0">
                  <c:v>5.4054054054054057E-2</c:v>
                </c:pt>
                <c:pt idx="1">
                  <c:v>2.7027027027027029E-2</c:v>
                </c:pt>
                <c:pt idx="2">
                  <c:v>5.4054054054054057E-2</c:v>
                </c:pt>
                <c:pt idx="3">
                  <c:v>0</c:v>
                </c:pt>
                <c:pt idx="4">
                  <c:v>0.32432432432432434</c:v>
                </c:pt>
                <c:pt idx="5">
                  <c:v>0.54054054054054057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36-974C-A4B8-AB1099797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(N=37)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'Hope Center'!$C$41:$C$46</c:f>
              <c:numCache>
                <c:formatCode>0%</c:formatCode>
                <c:ptCount val="6"/>
                <c:pt idx="0">
                  <c:v>8.1081081081081086E-2</c:v>
                </c:pt>
                <c:pt idx="1">
                  <c:v>5.4054054054054057E-2</c:v>
                </c:pt>
                <c:pt idx="2">
                  <c:v>0.10810810810810811</c:v>
                </c:pt>
                <c:pt idx="3">
                  <c:v>0.10810810810810811</c:v>
                </c:pt>
                <c:pt idx="4">
                  <c:v>0.29729729729729731</c:v>
                </c:pt>
                <c:pt idx="5">
                  <c:v>0.35135135135135137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6C-5942-BA28-BA73C66E67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(N=37)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'Hope Center'!$C$59:$C$64</c:f>
              <c:numCache>
                <c:formatCode>0%</c:formatCode>
                <c:ptCount val="6"/>
                <c:pt idx="0">
                  <c:v>2.7027027027027029E-2</c:v>
                </c:pt>
                <c:pt idx="1">
                  <c:v>2.7027027027027029E-2</c:v>
                </c:pt>
                <c:pt idx="2">
                  <c:v>2.7027027027027029E-2</c:v>
                </c:pt>
                <c:pt idx="3">
                  <c:v>0</c:v>
                </c:pt>
                <c:pt idx="4">
                  <c:v>0.27027027027027029</c:v>
                </c:pt>
                <c:pt idx="5">
                  <c:v>0.64864864864864868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C2-B440-9A74-3CBD945A75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(N=37)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'Hope Center'!$C$78:$C$83</c:f>
              <c:numCache>
                <c:formatCode>0%</c:formatCode>
                <c:ptCount val="6"/>
                <c:pt idx="0">
                  <c:v>8.1081081081081086E-2</c:v>
                </c:pt>
                <c:pt idx="1">
                  <c:v>2.7027027027027029E-2</c:v>
                </c:pt>
                <c:pt idx="2">
                  <c:v>5.4054054054054057E-2</c:v>
                </c:pt>
                <c:pt idx="3">
                  <c:v>5.4054054054054057E-2</c:v>
                </c:pt>
                <c:pt idx="4">
                  <c:v>0.24324324324324326</c:v>
                </c:pt>
                <c:pt idx="5">
                  <c:v>0.54054054054054057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8A-FC41-AA0D-8E3CCC897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(N=37)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'Hope Center'!$C$97:$C$102</c:f>
              <c:numCache>
                <c:formatCode>0%</c:formatCode>
                <c:ptCount val="6"/>
                <c:pt idx="0">
                  <c:v>8.1081081081081086E-2</c:v>
                </c:pt>
                <c:pt idx="1">
                  <c:v>2.7027027027027029E-2</c:v>
                </c:pt>
                <c:pt idx="2">
                  <c:v>2.7027027027027029E-2</c:v>
                </c:pt>
                <c:pt idx="3">
                  <c:v>5.4054054054054057E-2</c:v>
                </c:pt>
                <c:pt idx="4">
                  <c:v>0.32432432432432434</c:v>
                </c:pt>
                <c:pt idx="5">
                  <c:v>0.48648648648648651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CD44-8A71-CD361AB63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(N=37)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'Hope Center'!$C$115:$C$120</c:f>
              <c:numCache>
                <c:formatCode>0%</c:formatCode>
                <c:ptCount val="6"/>
                <c:pt idx="0">
                  <c:v>5.4054054054054057E-2</c:v>
                </c:pt>
                <c:pt idx="1">
                  <c:v>2.7027027027027029E-2</c:v>
                </c:pt>
                <c:pt idx="2">
                  <c:v>0</c:v>
                </c:pt>
                <c:pt idx="3">
                  <c:v>2.7027027027027029E-2</c:v>
                </c:pt>
                <c:pt idx="4">
                  <c:v>0.32432432432432434</c:v>
                </c:pt>
                <c:pt idx="5">
                  <c:v>0.56756756756756754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0F-5544-B5DD-547E1F3F89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(N=37)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'Hope Center'!$C$134:$C$139</c:f>
              <c:numCache>
                <c:formatCode>0%</c:formatCode>
                <c:ptCount val="6"/>
                <c:pt idx="0">
                  <c:v>2.7027027027027029E-2</c:v>
                </c:pt>
                <c:pt idx="1">
                  <c:v>2.7027027027027029E-2</c:v>
                </c:pt>
                <c:pt idx="2">
                  <c:v>0</c:v>
                </c:pt>
                <c:pt idx="3">
                  <c:v>8.1081081081081086E-2</c:v>
                </c:pt>
                <c:pt idx="4">
                  <c:v>0.27027027027027029</c:v>
                </c:pt>
                <c:pt idx="5">
                  <c:v>0.59459459459459463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CD-1E47-A2DE-FFC269EE3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(N=37)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'Hope Center'!$C$152:$C$157</c:f>
              <c:numCache>
                <c:formatCode>0%</c:formatCode>
                <c:ptCount val="6"/>
                <c:pt idx="0">
                  <c:v>2.7027027027027029E-2</c:v>
                </c:pt>
                <c:pt idx="1">
                  <c:v>5.4054054054054057E-2</c:v>
                </c:pt>
                <c:pt idx="2">
                  <c:v>0</c:v>
                </c:pt>
                <c:pt idx="3">
                  <c:v>8.1081081081081086E-2</c:v>
                </c:pt>
                <c:pt idx="4">
                  <c:v>0.24324324324324326</c:v>
                </c:pt>
                <c:pt idx="5">
                  <c:v>0.59459459459459463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2A-6445-8F44-3334A21E93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(N=37)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'Hope Center'!$C$172:$C$177</c:f>
              <c:numCache>
                <c:formatCode>0%</c:formatCode>
                <c:ptCount val="6"/>
                <c:pt idx="0">
                  <c:v>2.7027027027027029E-2</c:v>
                </c:pt>
                <c:pt idx="1">
                  <c:v>2.7027027027027029E-2</c:v>
                </c:pt>
                <c:pt idx="2">
                  <c:v>0</c:v>
                </c:pt>
                <c:pt idx="3">
                  <c:v>2.7027027027027029E-2</c:v>
                </c:pt>
                <c:pt idx="4">
                  <c:v>0.27027027027027029</c:v>
                </c:pt>
                <c:pt idx="5">
                  <c:v>0.64864864864864868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ED-2441-9B7B-6DE36264E8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(N=37)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'Hope Center'!$C$191:$C$196</c:f>
              <c:numCache>
                <c:formatCode>0%</c:formatCode>
                <c:ptCount val="6"/>
                <c:pt idx="0">
                  <c:v>2.7027027027027029E-2</c:v>
                </c:pt>
                <c:pt idx="1">
                  <c:v>2.7027027027027029E-2</c:v>
                </c:pt>
                <c:pt idx="2">
                  <c:v>2.7027027027027029E-2</c:v>
                </c:pt>
                <c:pt idx="3">
                  <c:v>5.4054054054054057E-2</c:v>
                </c:pt>
                <c:pt idx="4">
                  <c:v>0.24324324324324326</c:v>
                </c:pt>
                <c:pt idx="5">
                  <c:v>0.6216216216216216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FB-5445-AAD1-0E74B47A7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(N=37)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'Hope Center'!$C$210:$C$215</c:f>
              <c:numCache>
                <c:formatCode>0%</c:formatCode>
                <c:ptCount val="6"/>
                <c:pt idx="0">
                  <c:v>2.7027027027027029E-2</c:v>
                </c:pt>
                <c:pt idx="1">
                  <c:v>2.7027027027027029E-2</c:v>
                </c:pt>
                <c:pt idx="2">
                  <c:v>0</c:v>
                </c:pt>
                <c:pt idx="3">
                  <c:v>0.10810810810810811</c:v>
                </c:pt>
                <c:pt idx="4">
                  <c:v>0.29729729729729731</c:v>
                </c:pt>
                <c:pt idx="5">
                  <c:v>0.54054054054054057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A5-0741-9286-B2EA6FED1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(N=37)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'Hope Center'!$C$229:$C$234</c:f>
              <c:numCache>
                <c:formatCode>0%</c:formatCode>
                <c:ptCount val="6"/>
                <c:pt idx="0">
                  <c:v>2.7027027027027029E-2</c:v>
                </c:pt>
                <c:pt idx="1">
                  <c:v>5.4054054054054057E-2</c:v>
                </c:pt>
                <c:pt idx="2">
                  <c:v>0</c:v>
                </c:pt>
                <c:pt idx="3">
                  <c:v>0</c:v>
                </c:pt>
                <c:pt idx="4">
                  <c:v>0.29729729729729731</c:v>
                </c:pt>
                <c:pt idx="5">
                  <c:v>0.6216216216216216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CB-AC44-97A4-6F4096AF5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(N=37)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'Hope Center'!$C$247:$C$252</c:f>
              <c:numCache>
                <c:formatCode>0%</c:formatCode>
                <c:ptCount val="6"/>
                <c:pt idx="0">
                  <c:v>2.7027027027027029E-2</c:v>
                </c:pt>
                <c:pt idx="1">
                  <c:v>2.7027027027027029E-2</c:v>
                </c:pt>
                <c:pt idx="2">
                  <c:v>2.7027027027027029E-2</c:v>
                </c:pt>
                <c:pt idx="3">
                  <c:v>0</c:v>
                </c:pt>
                <c:pt idx="4">
                  <c:v>0.29729729729729731</c:v>
                </c:pt>
                <c:pt idx="5">
                  <c:v>0.6216216216216216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3D-9342-9FAC-87965E6204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(N=31)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'Hope Center'!$C$263:$C$267</c:f>
              <c:numCache>
                <c:formatCode>0%</c:formatCode>
                <c:ptCount val="5"/>
                <c:pt idx="0">
                  <c:v>6.4516129032258063E-2</c:v>
                </c:pt>
                <c:pt idx="1">
                  <c:v>0</c:v>
                </c:pt>
                <c:pt idx="2">
                  <c:v>6.4516129032258063E-2</c:v>
                </c:pt>
                <c:pt idx="3">
                  <c:v>0.29032258064516131</c:v>
                </c:pt>
                <c:pt idx="4">
                  <c:v>0.58064516129032262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31-1E48-B21F-1CE11003D7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(N=28)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'Hope Center'!$C$281:$C$285</c:f>
              <c:numCache>
                <c:formatCode>0%</c:formatCode>
                <c:ptCount val="5"/>
                <c:pt idx="0">
                  <c:v>3.5714285714285712E-2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0.21428571428571427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85-3148-B52D-FF9DA8FDD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(N=25)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'Hope Center'!$C$300:$C$304</c:f>
              <c:numCache>
                <c:formatCode>0%</c:formatCode>
                <c:ptCount val="5"/>
                <c:pt idx="0">
                  <c:v>0.04</c:v>
                </c:pt>
                <c:pt idx="1">
                  <c:v>0.04</c:v>
                </c:pt>
                <c:pt idx="2">
                  <c:v>0.04</c:v>
                </c:pt>
                <c:pt idx="3">
                  <c:v>0.36</c:v>
                </c:pt>
                <c:pt idx="4">
                  <c:v>0.52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B1-7D43-9E32-D7F4C5516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(N=22)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'Hope Center'!$C$318:$C$322</c:f>
              <c:numCache>
                <c:formatCode>0%</c:formatCode>
                <c:ptCount val="5"/>
                <c:pt idx="0">
                  <c:v>4.5454545454545456E-2</c:v>
                </c:pt>
                <c:pt idx="1">
                  <c:v>4.5454545454545456E-2</c:v>
                </c:pt>
                <c:pt idx="2">
                  <c:v>9.0909090909090912E-2</c:v>
                </c:pt>
                <c:pt idx="3">
                  <c:v>0.27272727272727271</c:v>
                </c:pt>
                <c:pt idx="4">
                  <c:v>0.59090909090909094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3D-E744-84A0-02733AD046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(N=37)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'Hope Center'!$C$335:$C$337</c:f>
              <c:numCache>
                <c:formatCode>0%</c:formatCode>
                <c:ptCount val="3"/>
                <c:pt idx="0">
                  <c:v>0.89</c:v>
                </c:pt>
                <c:pt idx="1">
                  <c:v>0.24</c:v>
                </c:pt>
                <c:pt idx="2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F6-FE4C-92FA-A244F0E70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(N=37)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Center'!$B$352:$B$357</c:f>
              <c:strCache>
                <c:ptCount val="6"/>
                <c:pt idx="0">
                  <c:v>Psychiatric Inpatient</c:v>
                </c:pt>
                <c:pt idx="1">
                  <c:v>Residential Program</c:v>
                </c:pt>
                <c:pt idx="2">
                  <c:v>Jail</c:v>
                </c:pt>
                <c:pt idx="3">
                  <c:v>Homeless</c:v>
                </c:pt>
                <c:pt idx="4">
                  <c:v>Medical Inpatient</c:v>
                </c:pt>
                <c:pt idx="5">
                  <c:v>None</c:v>
                </c:pt>
              </c:strCache>
            </c:strRef>
          </c:cat>
          <c:val>
            <c:numRef>
              <c:f>'Hope Center'!$C$352:$C$357</c:f>
              <c:numCache>
                <c:formatCode>0%</c:formatCode>
                <c:ptCount val="6"/>
                <c:pt idx="0">
                  <c:v>0.03</c:v>
                </c:pt>
                <c:pt idx="1">
                  <c:v>0.05</c:v>
                </c:pt>
                <c:pt idx="2">
                  <c:v>0.08</c:v>
                </c:pt>
                <c:pt idx="3">
                  <c:v>0.22</c:v>
                </c:pt>
                <c:pt idx="4">
                  <c:v>0.32</c:v>
                </c:pt>
                <c:pt idx="5">
                  <c:v>0.38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6140-9F71-18588A9F7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(N=37)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Center'!$B$372:$B$382</c:f>
              <c:strCache>
                <c:ptCount val="11"/>
                <c:pt idx="0">
                  <c:v>Clinic too far from home</c:v>
                </c:pt>
                <c:pt idx="1">
                  <c:v>No phone</c:v>
                </c:pt>
                <c:pt idx="2">
                  <c:v>Language barriers</c:v>
                </c:pt>
                <c:pt idx="3">
                  <c:v>Financial barriers</c:v>
                </c:pt>
                <c:pt idx="4">
                  <c:v>No childcare</c:v>
                </c:pt>
                <c:pt idx="5">
                  <c:v>Other</c:v>
                </c:pt>
                <c:pt idx="6">
                  <c:v>Staff not available</c:v>
                </c:pt>
                <c:pt idx="7">
                  <c:v>Family conflict</c:v>
                </c:pt>
                <c:pt idx="8">
                  <c:v>Homeless or in transition</c:v>
                </c:pt>
                <c:pt idx="9">
                  <c:v>Lack transportation</c:v>
                </c:pt>
                <c:pt idx="10">
                  <c:v>No barriers</c:v>
                </c:pt>
              </c:strCache>
            </c:strRef>
          </c:cat>
          <c:val>
            <c:numRef>
              <c:f>'Hope Center'!$C$372:$C$382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0.03</c:v>
                </c:pt>
                <c:pt idx="7">
                  <c:v>0.03</c:v>
                </c:pt>
                <c:pt idx="8">
                  <c:v>0.08</c:v>
                </c:pt>
                <c:pt idx="9">
                  <c:v>0.27</c:v>
                </c:pt>
                <c:pt idx="10">
                  <c:v>0.56999999999999995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58-D84B-8621-ABD2B168B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(N=1)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'Hope Center'!$B$392:$B$398</c:f>
              <c:strCache>
                <c:ptCount val="7"/>
                <c:pt idx="0">
                  <c:v>No, lack interest</c:v>
                </c:pt>
                <c:pt idx="1">
                  <c:v>No, transportation probs</c:v>
                </c:pt>
                <c:pt idx="2">
                  <c:v>No, financial</c:v>
                </c:pt>
                <c:pt idx="3">
                  <c:v>No, work schedule</c:v>
                </c:pt>
                <c:pt idx="4">
                  <c:v>No, childcare</c:v>
                </c:pt>
                <c:pt idx="5">
                  <c:v>No, no invite</c:v>
                </c:pt>
                <c:pt idx="6">
                  <c:v>Yes, I attend</c:v>
                </c:pt>
              </c:strCache>
            </c:strRef>
          </c:cat>
          <c:val>
            <c:numRef>
              <c:f>'Hope Center'!$C$392:$C$398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A7-874E-8955-D42A7C61E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(N=17)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'Inman House'!$C$4:$C$9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5.8823529411764705E-2</c:v>
                </c:pt>
                <c:pt idx="4">
                  <c:v>0.41176470588235292</c:v>
                </c:pt>
                <c:pt idx="5">
                  <c:v>0.52941176470588236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16-5642-84C6-E38356890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(N=17)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'Inman House'!$C$22:$C$27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0.11764705882352941</c:v>
                </c:pt>
                <c:pt idx="4">
                  <c:v>0.23529411764705882</c:v>
                </c:pt>
                <c:pt idx="5">
                  <c:v>0.6470588235294118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E6-BD47-84AE-4611D860E6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(N=17)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'Inman House'!$C$41:$C$46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5.8823529411764705E-2</c:v>
                </c:pt>
                <c:pt idx="3">
                  <c:v>0.17647058823529413</c:v>
                </c:pt>
                <c:pt idx="4">
                  <c:v>0.29411764705882354</c:v>
                </c:pt>
                <c:pt idx="5">
                  <c:v>0.47058823529411764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CC-C34C-A901-242E3A5BE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(N=17)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'Inman House'!$C$59:$C$64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0.41176470588235292</c:v>
                </c:pt>
                <c:pt idx="5">
                  <c:v>0.58823529411764708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57-CF48-98A4-483C245EE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(N=17)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'Inman House'!$C$78:$C$83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5.8823529411764705E-2</c:v>
                </c:pt>
                <c:pt idx="3">
                  <c:v>5.8823529411764705E-2</c:v>
                </c:pt>
                <c:pt idx="4">
                  <c:v>0.35294117647058826</c:v>
                </c:pt>
                <c:pt idx="5">
                  <c:v>0.52941176470588236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8E-284E-9FB1-1C49BA5ADC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(N=17)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'Inman House'!$C$97:$C$102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5.8823529411764705E-2</c:v>
                </c:pt>
                <c:pt idx="4">
                  <c:v>0.41176470588235292</c:v>
                </c:pt>
                <c:pt idx="5">
                  <c:v>0.52941176470588236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22-5249-A5F9-172BB6184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(N=17)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'Inman House'!$C$115:$C$120</c:f>
              <c:numCache>
                <c:formatCode>0%</c:formatCode>
                <c:ptCount val="6"/>
                <c:pt idx="0">
                  <c:v>5.8823529411764705E-2</c:v>
                </c:pt>
                <c:pt idx="1">
                  <c:v>0</c:v>
                </c:pt>
                <c:pt idx="2">
                  <c:v>0</c:v>
                </c:pt>
                <c:pt idx="3">
                  <c:v>5.8823529411764705E-2</c:v>
                </c:pt>
                <c:pt idx="4">
                  <c:v>0.35294117647058826</c:v>
                </c:pt>
                <c:pt idx="5">
                  <c:v>0.52941176470588236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60-074A-B0A9-6BE888A6D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(N=17)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'Inman House'!$C$134:$C$139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5.8823529411764705E-2</c:v>
                </c:pt>
                <c:pt idx="4">
                  <c:v>0.29411764705882354</c:v>
                </c:pt>
                <c:pt idx="5">
                  <c:v>0.6470588235294118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5D-BC44-AC6A-93B0C95F1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(N=17)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'Inman House'!$C$152:$C$157</c:f>
              <c:numCache>
                <c:formatCode>0%</c:formatCode>
                <c:ptCount val="6"/>
                <c:pt idx="0">
                  <c:v>5.8823529411764705E-2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0.23529411764705882</c:v>
                </c:pt>
                <c:pt idx="5">
                  <c:v>0.6470588235294118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EE-4B4E-B4D9-7F5B553B0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(N=17)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'Inman House'!$C$172:$C$177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6.25E-2</c:v>
                </c:pt>
                <c:pt idx="4">
                  <c:v>0.25</c:v>
                </c:pt>
                <c:pt idx="5">
                  <c:v>0.6875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BF-8940-AC85-510B387D40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(N=17)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'Inman House'!$C$191:$C$196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5.8823529411764705E-2</c:v>
                </c:pt>
                <c:pt idx="4">
                  <c:v>0.29411764705882354</c:v>
                </c:pt>
                <c:pt idx="5">
                  <c:v>0.6470588235294118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58-AA4D-8812-13480FD84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(N=17)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'Inman House'!$C$210:$C$215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0.17647058823529413</c:v>
                </c:pt>
                <c:pt idx="4">
                  <c:v>0.29411764705882354</c:v>
                </c:pt>
                <c:pt idx="5">
                  <c:v>0.52941176470588236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94-1949-B524-C5AD3A7EC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(N=17)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'Inman House'!$C$229:$C$234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5.8823529411764705E-2</c:v>
                </c:pt>
                <c:pt idx="4">
                  <c:v>0.41176470588235292</c:v>
                </c:pt>
                <c:pt idx="5">
                  <c:v>0.52941176470588236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E5-324B-B58A-100BEAF501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(N=17)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'Inman House'!$C$247:$C$252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0.47058823529411764</c:v>
                </c:pt>
                <c:pt idx="5">
                  <c:v>0.52941176470588236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05-4F4A-BE12-B13130775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(N=14)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'Inman House'!$C$263:$C$267</c:f>
              <c:numCache>
                <c:formatCode>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0.42857142857142855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6F-1848-AAA5-6BBB75FB3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(N=10)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'Inman House'!$C$281:$C$285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</c:v>
                </c:pt>
                <c:pt idx="4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7-EE46-8AAA-7BCAB71D1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(N=10)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'Inman House'!$C$300:$C$304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E1-6D4F-ADC2-C54DDB4A1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(N=11)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'Inman House'!$C$318:$C$322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9.0909090909090912E-2</c:v>
                </c:pt>
                <c:pt idx="4">
                  <c:v>0.72727272727272729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AB-1C40-BAB4-D8BB4AB971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(N=17)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'Inman House'!$C$335:$C$337</c:f>
              <c:numCache>
                <c:formatCode>0%</c:formatCode>
                <c:ptCount val="3"/>
                <c:pt idx="0">
                  <c:v>1</c:v>
                </c:pt>
                <c:pt idx="1">
                  <c:v>0.28999999999999998</c:v>
                </c:pt>
                <c:pt idx="2">
                  <c:v>0.41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EF-9F41-9A28-F2BB3764E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(N=17)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House'!$B$352:$B$357</c:f>
              <c:strCache>
                <c:ptCount val="6"/>
                <c:pt idx="0">
                  <c:v>None</c:v>
                </c:pt>
                <c:pt idx="1">
                  <c:v>Jail</c:v>
                </c:pt>
                <c:pt idx="2">
                  <c:v>Medical Inpatient</c:v>
                </c:pt>
                <c:pt idx="3">
                  <c:v>Psychiatric Inpatient</c:v>
                </c:pt>
                <c:pt idx="4">
                  <c:v>Homeless</c:v>
                </c:pt>
                <c:pt idx="5">
                  <c:v>Residential Program</c:v>
                </c:pt>
              </c:strCache>
            </c:strRef>
          </c:cat>
          <c:val>
            <c:numRef>
              <c:f>'Inman House'!$C$352:$C$357</c:f>
              <c:numCache>
                <c:formatCode>0%</c:formatCode>
                <c:ptCount val="6"/>
                <c:pt idx="0">
                  <c:v>0.06</c:v>
                </c:pt>
                <c:pt idx="1">
                  <c:v>0.18</c:v>
                </c:pt>
                <c:pt idx="2">
                  <c:v>0.24</c:v>
                </c:pt>
                <c:pt idx="3">
                  <c:v>0.41</c:v>
                </c:pt>
                <c:pt idx="4">
                  <c:v>0.65</c:v>
                </c:pt>
                <c:pt idx="5">
                  <c:v>0.71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9D-134A-A079-CB0316780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(N=17)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House'!$B$372:$B$382</c:f>
              <c:strCache>
                <c:ptCount val="11"/>
                <c:pt idx="0">
                  <c:v>Clinic too far from home</c:v>
                </c:pt>
                <c:pt idx="1">
                  <c:v>No phone</c:v>
                </c:pt>
                <c:pt idx="2">
                  <c:v>Language barriers</c:v>
                </c:pt>
                <c:pt idx="3">
                  <c:v>No childcare</c:v>
                </c:pt>
                <c:pt idx="4">
                  <c:v>Family conflict</c:v>
                </c:pt>
                <c:pt idx="5">
                  <c:v>Other</c:v>
                </c:pt>
                <c:pt idx="6">
                  <c:v>Lack transportation</c:v>
                </c:pt>
                <c:pt idx="7">
                  <c:v>Staff not available</c:v>
                </c:pt>
                <c:pt idx="8">
                  <c:v>Homeless or in transition</c:v>
                </c:pt>
                <c:pt idx="9">
                  <c:v>Financial barriers</c:v>
                </c:pt>
                <c:pt idx="10">
                  <c:v>No barriers</c:v>
                </c:pt>
              </c:strCache>
            </c:strRef>
          </c:cat>
          <c:val>
            <c:numRef>
              <c:f>'Inman House'!$C$372:$C$382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0.06</c:v>
                </c:pt>
                <c:pt idx="7">
                  <c:v>0.06</c:v>
                </c:pt>
                <c:pt idx="8">
                  <c:v>0.18</c:v>
                </c:pt>
                <c:pt idx="9">
                  <c:v>0.24</c:v>
                </c:pt>
                <c:pt idx="10">
                  <c:v>0.53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29-C143-B798-309D7299C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(N=2)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'Inman House'!$B$392:$B$398</c:f>
              <c:strCache>
                <c:ptCount val="7"/>
                <c:pt idx="0">
                  <c:v>Yes, I attend</c:v>
                </c:pt>
                <c:pt idx="1">
                  <c:v>No, lack interest</c:v>
                </c:pt>
                <c:pt idx="2">
                  <c:v>No, transportation probs</c:v>
                </c:pt>
                <c:pt idx="3">
                  <c:v>No, work schedule</c:v>
                </c:pt>
                <c:pt idx="4">
                  <c:v>No, no invite</c:v>
                </c:pt>
                <c:pt idx="5">
                  <c:v>No, financial</c:v>
                </c:pt>
                <c:pt idx="6">
                  <c:v>No, childcare</c:v>
                </c:pt>
              </c:strCache>
            </c:strRef>
          </c:cat>
          <c:val>
            <c:numRef>
              <c:f>'Inman House'!$C$392:$C$398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08-F34B-B79B-AEE14A4F0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(N=3)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'La Paloma'!$C$4:$C$9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6A-AB42-91F5-CA1CCD284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'La Paloma'!$C$22:$C$27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6D-D844-9246-81394B559A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'La Paloma'!$C$41:$C$46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FF-474B-B6CF-32B866C22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(N=3)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'La Paloma'!$C$59:$C$64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25-4C4A-8DF5-B300EBD18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'La Paloma'!$C$78:$C$83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89-2E4B-A04B-FD11C97AC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(N=3)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'La Paloma'!$C$97:$C$102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DF-E54A-B864-563238952D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(N=3)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'La Paloma'!$C$115:$C$120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B2-DF44-821A-ADB6B0099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(N=3)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'La Paloma'!$C$134:$C$139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6B-3A4E-9CFD-49C91B204F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(N=3)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'La Paloma'!$C$152:$C$157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D3-2D43-965E-0CFCA79B5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(N=3)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'La Paloma'!$C$172:$C$177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8E-4848-A10A-87F7E6A67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'La Paloma'!$C$191:$C$196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51-E145-9FC6-09F286FBC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'La Paloma'!$C$210:$C$215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CF-CC4E-8B00-29112ABF98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(N=3)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'La Paloma'!$C$229:$C$234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7C-024C-9F72-5D0B345D9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'La Paloma'!$C$247:$C$252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56-8941-8A6E-632F5D6EB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'La Paloma'!$C$263:$C$267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F5-DA40-ADD2-86D23A4C7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'La Paloma'!$C$281:$C$285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8D-3D42-BAF4-A3A5EA1781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(N=3)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'La Paloma'!$C$300:$C$304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B4-E445-832F-868C0CAD8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'La Paloma'!$C$318:$C$322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20-7542-A2A3-33E1B8166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(N=3)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'La Paloma'!$C$335:$C$337</c:f>
              <c:numCache>
                <c:formatCode>0%</c:formatCode>
                <c:ptCount val="3"/>
                <c:pt idx="0">
                  <c:v>0.67</c:v>
                </c:pt>
                <c:pt idx="1">
                  <c:v>0.33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A3-6A4A-AD2C-77D14A4FA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(N=3)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Paloma'!$B$352:$B$357</c:f>
              <c:strCache>
                <c:ptCount val="6"/>
                <c:pt idx="0">
                  <c:v>Jail</c:v>
                </c:pt>
                <c:pt idx="1">
                  <c:v>Homeless</c:v>
                </c:pt>
                <c:pt idx="2">
                  <c:v>None</c:v>
                </c:pt>
                <c:pt idx="3">
                  <c:v>Psychiatric Inpatient</c:v>
                </c:pt>
                <c:pt idx="4">
                  <c:v>Medical Inpatient</c:v>
                </c:pt>
                <c:pt idx="5">
                  <c:v>Residential Program</c:v>
                </c:pt>
              </c:strCache>
            </c:strRef>
          </c:cat>
          <c:val>
            <c:numRef>
              <c:f>'La Paloma'!$C$352:$C$357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</c:v>
                </c:pt>
                <c:pt idx="4">
                  <c:v>0.33</c:v>
                </c:pt>
                <c:pt idx="5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F6-C44A-9944-56094AB5B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(N=3)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Paloma'!$B$372:$B$382</c:f>
              <c:strCache>
                <c:ptCount val="11"/>
                <c:pt idx="0">
                  <c:v>Lack transportation</c:v>
                </c:pt>
                <c:pt idx="1">
                  <c:v>Clinic too far from home</c:v>
                </c:pt>
                <c:pt idx="2">
                  <c:v>Staff not available</c:v>
                </c:pt>
                <c:pt idx="3">
                  <c:v>No phone</c:v>
                </c:pt>
                <c:pt idx="4">
                  <c:v>Language barriers</c:v>
                </c:pt>
                <c:pt idx="5">
                  <c:v>Financial barriers</c:v>
                </c:pt>
                <c:pt idx="6">
                  <c:v>Homeless or in transition</c:v>
                </c:pt>
                <c:pt idx="7">
                  <c:v>No childcare</c:v>
                </c:pt>
                <c:pt idx="8">
                  <c:v>Family conflict</c:v>
                </c:pt>
                <c:pt idx="9">
                  <c:v>Other</c:v>
                </c:pt>
                <c:pt idx="10">
                  <c:v>No barriers</c:v>
                </c:pt>
              </c:strCache>
            </c:strRef>
          </c:cat>
          <c:val>
            <c:numRef>
              <c:f>'La Paloma'!$C$372:$C$382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1A-434F-8467-587792496C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(N=1)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'La Paloma'!$B$392:$B$398</c:f>
              <c:strCache>
                <c:ptCount val="7"/>
                <c:pt idx="0">
                  <c:v>No, lack interest</c:v>
                </c:pt>
                <c:pt idx="1">
                  <c:v>No, transportation probs</c:v>
                </c:pt>
                <c:pt idx="2">
                  <c:v>No, financial</c:v>
                </c:pt>
                <c:pt idx="3">
                  <c:v>No, work schedule</c:v>
                </c:pt>
                <c:pt idx="4">
                  <c:v>No, childcare</c:v>
                </c:pt>
                <c:pt idx="5">
                  <c:v>No, no invite</c:v>
                </c:pt>
                <c:pt idx="6">
                  <c:v>Yes, I attend</c:v>
                </c:pt>
              </c:strCache>
            </c:strRef>
          </c:cat>
          <c:val>
            <c:numRef>
              <c:f>'La Paloma'!$C$392:$C$398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F0-C44A-AC76-1CE1A45799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(N=29)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'LFC Transitional'!$B$4:$B$9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'LFC Transitional'!$C$4:$C$9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0.13793103448275862</c:v>
                </c:pt>
                <c:pt idx="4">
                  <c:v>0.34482758620689657</c:v>
                </c:pt>
                <c:pt idx="5">
                  <c:v>0.51724137931034486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4B-F145-9FFF-C615E330A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(N=29)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'LFC Transitional'!$B$22:$B$27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'LFC Transitional'!$C$22:$C$27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0.13793103448275862</c:v>
                </c:pt>
                <c:pt idx="4">
                  <c:v>0.44827586206896552</c:v>
                </c:pt>
                <c:pt idx="5">
                  <c:v>0.41379310344827586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8E-1D4E-A6BF-8165A465E3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(N=29)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'LFC Transitional'!$B$41:$B$46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'LFC Transitional'!$C$41:$C$46</c:f>
              <c:numCache>
                <c:formatCode>0%</c:formatCode>
                <c:ptCount val="6"/>
                <c:pt idx="0">
                  <c:v>6.8965517241379309E-2</c:v>
                </c:pt>
                <c:pt idx="1">
                  <c:v>0</c:v>
                </c:pt>
                <c:pt idx="2">
                  <c:v>0.13793103448275862</c:v>
                </c:pt>
                <c:pt idx="3">
                  <c:v>0.17241379310344829</c:v>
                </c:pt>
                <c:pt idx="4">
                  <c:v>0.2413793103448276</c:v>
                </c:pt>
                <c:pt idx="5">
                  <c:v>0.37931034482758619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A5-4945-B37C-951D6D924E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(N=29)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'LFC Transitional'!$B$59:$B$64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'LFC Transitional'!$C$59:$C$64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3.4482758620689655E-2</c:v>
                </c:pt>
                <c:pt idx="4">
                  <c:v>0.31034482758620691</c:v>
                </c:pt>
                <c:pt idx="5">
                  <c:v>0.65517241379310343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44-F040-BD46-8FADEDA3D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(N=29)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'LFC Transitional'!$B$78:$B$83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'LFC Transitional'!$C$78:$C$83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0.13793103448275862</c:v>
                </c:pt>
                <c:pt idx="4">
                  <c:v>0.27586206896551724</c:v>
                </c:pt>
                <c:pt idx="5">
                  <c:v>0.58620689655172409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44-7A41-870D-91459AAF2B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(N=29)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'LFC Transitional'!$B$97:$B$102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'LFC Transitional'!$C$97:$C$102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3.4482758620689655E-2</c:v>
                </c:pt>
                <c:pt idx="3">
                  <c:v>0.20689655172413793</c:v>
                </c:pt>
                <c:pt idx="4">
                  <c:v>0.13793103448275862</c:v>
                </c:pt>
                <c:pt idx="5">
                  <c:v>0.62068965517241381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F-5E44-89BC-1B47B8218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(N=29)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'LFC Transitional'!$B$115:$B$120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'LFC Transitional'!$C$115:$C$120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3.4482758620689655E-2</c:v>
                </c:pt>
                <c:pt idx="3">
                  <c:v>0.13793103448275862</c:v>
                </c:pt>
                <c:pt idx="4">
                  <c:v>0.27586206896551724</c:v>
                </c:pt>
                <c:pt idx="5">
                  <c:v>0.55172413793103448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75-F944-8FF1-96F2C00CA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(N=29)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'LFC Transitional'!$B$134:$B$139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'LFC Transitional'!$C$134:$C$139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0.13793103448275862</c:v>
                </c:pt>
                <c:pt idx="4">
                  <c:v>0.2413793103448276</c:v>
                </c:pt>
                <c:pt idx="5">
                  <c:v>0.62068965517241381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75-014E-9CAF-3A11BEE09F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(N=29)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'LFC Transitional'!$B$152:$B$157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'LFC Transitional'!$C$152:$C$157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3.4482758620689655E-2</c:v>
                </c:pt>
                <c:pt idx="3">
                  <c:v>0.13793103448275862</c:v>
                </c:pt>
                <c:pt idx="4">
                  <c:v>0.31034482758620691</c:v>
                </c:pt>
                <c:pt idx="5">
                  <c:v>0.51724137931034486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B-7C48-B23B-78161F44F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(N=29)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'LFC Transitional'!$B$172:$B$177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'LFC Transitional'!$C$172:$C$177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0.10344827586206896</c:v>
                </c:pt>
                <c:pt idx="4">
                  <c:v>0.31034482758620691</c:v>
                </c:pt>
                <c:pt idx="5">
                  <c:v>0.58620689655172409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2-DA42-BC64-BD7831517B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(N=29)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'LFC Transitional'!$B$191:$B$196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'LFC Transitional'!$C$191:$C$196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0.13793103448275862</c:v>
                </c:pt>
                <c:pt idx="4">
                  <c:v>0.27586206896551724</c:v>
                </c:pt>
                <c:pt idx="5">
                  <c:v>0.58620689655172409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01-AD44-8DEE-C4EDEE5E7E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(N=29)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'LFC Transitional'!$B$210:$B$215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'LFC Transitional'!$C$210:$C$215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3.4482758620689655E-2</c:v>
                </c:pt>
                <c:pt idx="3">
                  <c:v>0.20689655172413793</c:v>
                </c:pt>
                <c:pt idx="4">
                  <c:v>0.2413793103448276</c:v>
                </c:pt>
                <c:pt idx="5">
                  <c:v>0.51724137931034486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22-AC40-954E-100B9EFF0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(N=29)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'LFC Transitional'!$B$229:$B$234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'LFC Transitional'!$C$229:$C$234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0.10344827586206896</c:v>
                </c:pt>
                <c:pt idx="4">
                  <c:v>0.2413793103448276</c:v>
                </c:pt>
                <c:pt idx="5">
                  <c:v>0.65517241379310343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AD-424D-99FA-A07C5B02B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(N=29)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'LFC Transitional'!$B$247:$B$252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'LFC Transitional'!$C$247:$C$252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0.10344827586206896</c:v>
                </c:pt>
                <c:pt idx="4">
                  <c:v>0.2413793103448276</c:v>
                </c:pt>
                <c:pt idx="5">
                  <c:v>0.65517241379310343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C5-D947-A0A6-9C1A494DA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(N=26)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'LFC Transitional'!$B$263:$B$267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'LFC Transitional'!$C$263:$C$267</c:f>
              <c:numCache>
                <c:formatCode>0%</c:formatCode>
                <c:ptCount val="5"/>
                <c:pt idx="0">
                  <c:v>3.8461538461538464E-2</c:v>
                </c:pt>
                <c:pt idx="1">
                  <c:v>0</c:v>
                </c:pt>
                <c:pt idx="2">
                  <c:v>7.6923076923076927E-2</c:v>
                </c:pt>
                <c:pt idx="3">
                  <c:v>0.23076923076923078</c:v>
                </c:pt>
                <c:pt idx="4">
                  <c:v>0.65384615384615385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FD-4148-BBCF-07994A6A59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(N=24)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'LFC Transitional'!$B$281:$B$285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'LFC Transitional'!$C$281:$C$285</c:f>
              <c:numCache>
                <c:formatCode>0%</c:formatCode>
                <c:ptCount val="5"/>
                <c:pt idx="0">
                  <c:v>4.1666666666666664E-2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0.25</c:v>
                </c:pt>
                <c:pt idx="4">
                  <c:v>0.58333333333333337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1B-A84E-BC0F-D0F404E7F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(N=20)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'LFC Transitional'!$B$300:$B$304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'LFC Transitional'!$C$300:$C$304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0.25</c:v>
                </c:pt>
                <c:pt idx="4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CD-6B42-819F-E41385AA4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(N=20)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'LFC Transitional'!$B$318:$B$322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'LFC Transitional'!$C$318:$C$322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0.25</c:v>
                </c:pt>
                <c:pt idx="4">
                  <c:v>0.65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EC-2B41-8142-F345DDF87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(N=29)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'LFC Transitional'!$B$335:$B$337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'LFC Transitional'!$C$335:$C$337</c:f>
              <c:numCache>
                <c:formatCode>0%</c:formatCode>
                <c:ptCount val="3"/>
                <c:pt idx="0">
                  <c:v>0.76</c:v>
                </c:pt>
                <c:pt idx="1">
                  <c:v>0.28000000000000003</c:v>
                </c:pt>
                <c:pt idx="2">
                  <c:v>0.21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F6-A444-9FFD-5C83913CE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(N=29)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'LFC Transitional'!$B$352:$B$357</c:f>
              <c:strCache>
                <c:ptCount val="6"/>
                <c:pt idx="0">
                  <c:v>None</c:v>
                </c:pt>
                <c:pt idx="1">
                  <c:v>Jail</c:v>
                </c:pt>
                <c:pt idx="2">
                  <c:v>Medical Inpatient</c:v>
                </c:pt>
                <c:pt idx="3">
                  <c:v>Psychiatric Inpatient</c:v>
                </c:pt>
                <c:pt idx="4">
                  <c:v>Homeless</c:v>
                </c:pt>
                <c:pt idx="5">
                  <c:v>Residential Program</c:v>
                </c:pt>
              </c:strCache>
            </c:strRef>
          </c:cat>
          <c:val>
            <c:numRef>
              <c:f>'LFC Transitional'!$C$352:$C$357</c:f>
              <c:numCache>
                <c:formatCode>0%</c:formatCode>
                <c:ptCount val="6"/>
                <c:pt idx="0">
                  <c:v>0.03</c:v>
                </c:pt>
                <c:pt idx="1">
                  <c:v>0.14000000000000001</c:v>
                </c:pt>
                <c:pt idx="2">
                  <c:v>0.21</c:v>
                </c:pt>
                <c:pt idx="3">
                  <c:v>0.28000000000000003</c:v>
                </c:pt>
                <c:pt idx="4">
                  <c:v>0.59</c:v>
                </c:pt>
                <c:pt idx="5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9F-2C4A-AC19-6B3F050E9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(N=29)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'LFC Transitional'!$B$372:$B$382</c:f>
              <c:strCache>
                <c:ptCount val="11"/>
                <c:pt idx="0">
                  <c:v>Clinic too far from home</c:v>
                </c:pt>
                <c:pt idx="1">
                  <c:v>Language barriers</c:v>
                </c:pt>
                <c:pt idx="2">
                  <c:v>No childcare</c:v>
                </c:pt>
                <c:pt idx="3">
                  <c:v>Family conflict</c:v>
                </c:pt>
                <c:pt idx="4">
                  <c:v>Other</c:v>
                </c:pt>
                <c:pt idx="5">
                  <c:v>No phone</c:v>
                </c:pt>
                <c:pt idx="6">
                  <c:v>Staff not available</c:v>
                </c:pt>
                <c:pt idx="7">
                  <c:v>Financial barriers</c:v>
                </c:pt>
                <c:pt idx="8">
                  <c:v>Lack transportation</c:v>
                </c:pt>
                <c:pt idx="9">
                  <c:v>Homeless or in transition</c:v>
                </c:pt>
                <c:pt idx="10">
                  <c:v>No barriers</c:v>
                </c:pt>
              </c:strCache>
            </c:strRef>
          </c:cat>
          <c:val>
            <c:numRef>
              <c:f>'LFC Transitional'!$C$372:$C$382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0.03</c:v>
                </c:pt>
                <c:pt idx="4">
                  <c:v>0.03</c:v>
                </c:pt>
                <c:pt idx="5">
                  <c:v>7.0000000000000007E-2</c:v>
                </c:pt>
                <c:pt idx="6">
                  <c:v>0.14000000000000001</c:v>
                </c:pt>
                <c:pt idx="7">
                  <c:v>0.24</c:v>
                </c:pt>
                <c:pt idx="8">
                  <c:v>0.28000000000000003</c:v>
                </c:pt>
                <c:pt idx="9">
                  <c:v>0.41</c:v>
                </c:pt>
                <c:pt idx="10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A5-974A-BE8F-9546FFBA14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(N=1)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'Magnotto House'!$C$4:$C$9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E1-CA40-834B-B8C8E7B8B5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'Magnotto House'!$C$22:$C$27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E9-4643-9D0C-3E01A0AA1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'Magnotto House'!$C$41:$C$46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4B-7341-8A72-2015B4531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(N=1)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'Magnotto House'!$C$59:$C$64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01-4E44-A2F4-344F3DFB3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'Magnotto House'!$C$78:$C$83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20-4249-8628-8DA451DFB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(N=1)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'Magnotto House'!$C$97:$C$102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E4-BB42-A477-51FCB53D2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(N=1)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'Magnotto House'!$C$115:$C$120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3F-CF42-AA43-F36B1B2A74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(N=1)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'Magnotto House'!$C$134:$C$139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CE-1742-83E2-B98D763B9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(N=1)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'Magnotto House'!$C$152:$C$157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F5-6746-89B7-E0C7479E6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(N=1)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'Magnotto House'!$C$172:$C$177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BC-164D-9FA6-0B4DB445A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'Magnotto House'!$C$191:$C$196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22-544E-B5B5-041A70DD4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'Magnotto House'!$C$210:$C$215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CC-4444-87BB-4DBC5B28B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(N=1)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'Magnotto House'!$C$229:$C$234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D8-D145-B4F0-CA082AC5F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'Magnotto House'!$C$247:$C$252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D1-224F-B707-6F799BD9D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'Magnotto House'!$C$263:$C$267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A9-E147-B999-B073648EF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(N=0)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'Magnotto House'!$C$281:$C$285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17-9E4C-8F02-2C2C58C758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(N=1)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'Magnotto House'!$C$300:$C$304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F5-7B4D-9FAA-70BD7B2058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'Magnotto House'!$C$318:$C$322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04-CD40-A20D-C528939809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(N=1)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'Magnotto House'!$C$335:$C$337</c:f>
              <c:numCache>
                <c:formatCode>0%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14-604E-8A2F-E028E7D0B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(N=1)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House'!$B$352:$B$357</c:f>
              <c:strCache>
                <c:ptCount val="6"/>
                <c:pt idx="0">
                  <c:v>Psychiatric Inpatient</c:v>
                </c:pt>
                <c:pt idx="1">
                  <c:v>Medical Inpatient</c:v>
                </c:pt>
                <c:pt idx="2">
                  <c:v>Jail</c:v>
                </c:pt>
                <c:pt idx="3">
                  <c:v>None</c:v>
                </c:pt>
                <c:pt idx="4">
                  <c:v>Residential Program</c:v>
                </c:pt>
                <c:pt idx="5">
                  <c:v>Homeless</c:v>
                </c:pt>
              </c:strCache>
            </c:strRef>
          </c:cat>
          <c:val>
            <c:numRef>
              <c:f>'Magnotto House'!$C$352:$C$357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7B-D84B-8DD3-60BE142C4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(N=1)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House'!$B$372:$B$382</c:f>
              <c:strCache>
                <c:ptCount val="11"/>
                <c:pt idx="0">
                  <c:v>Lack transportation</c:v>
                </c:pt>
                <c:pt idx="1">
                  <c:v>Clinic too far from home</c:v>
                </c:pt>
                <c:pt idx="2">
                  <c:v>Staff not available</c:v>
                </c:pt>
                <c:pt idx="3">
                  <c:v>No phone</c:v>
                </c:pt>
                <c:pt idx="4">
                  <c:v>Language barriers</c:v>
                </c:pt>
                <c:pt idx="5">
                  <c:v>Financial barriers</c:v>
                </c:pt>
                <c:pt idx="6">
                  <c:v>Homeless or in transition</c:v>
                </c:pt>
                <c:pt idx="7">
                  <c:v>No childcare</c:v>
                </c:pt>
                <c:pt idx="8">
                  <c:v>Family conflict</c:v>
                </c:pt>
                <c:pt idx="9">
                  <c:v>Other</c:v>
                </c:pt>
                <c:pt idx="10">
                  <c:v>No barriers</c:v>
                </c:pt>
              </c:strCache>
            </c:strRef>
          </c:cat>
          <c:val>
            <c:numRef>
              <c:f>'Magnotto House'!$C$372:$C$382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77-C247-82BB-EE15A804C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'Magnotto House'!$B$392:$B$398</c:f>
              <c:strCache>
                <c:ptCount val="7"/>
                <c:pt idx="0">
                  <c:v>Yes, I attend</c:v>
                </c:pt>
                <c:pt idx="1">
                  <c:v>No, lack interest</c:v>
                </c:pt>
                <c:pt idx="2">
                  <c:v>No, transportation probs</c:v>
                </c:pt>
                <c:pt idx="3">
                  <c:v>No, financial</c:v>
                </c:pt>
                <c:pt idx="4">
                  <c:v>No, work schedule</c:v>
                </c:pt>
                <c:pt idx="5">
                  <c:v>No, childcare</c:v>
                </c:pt>
                <c:pt idx="6">
                  <c:v>No, no invite</c:v>
                </c:pt>
              </c:strCache>
            </c:strRef>
          </c:cat>
          <c:val>
            <c:numRef>
              <c:f>'Magnotto House'!$C$392:$C$398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20-A74F-85A1-45EC94E67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(N=59)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Adult'!$C$4:$C$9</c:f>
              <c:numCache>
                <c:formatCode>0%</c:formatCode>
                <c:ptCount val="6"/>
                <c:pt idx="0">
                  <c:v>0.15254237288135594</c:v>
                </c:pt>
                <c:pt idx="1">
                  <c:v>0</c:v>
                </c:pt>
                <c:pt idx="2">
                  <c:v>5.0847457627118647E-2</c:v>
                </c:pt>
                <c:pt idx="3">
                  <c:v>0</c:v>
                </c:pt>
                <c:pt idx="4">
                  <c:v>0.22033898305084745</c:v>
                </c:pt>
                <c:pt idx="5">
                  <c:v>0.57627118644067798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(N=59)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Adult'!$C$22:$C$27</c:f>
              <c:numCache>
                <c:formatCode>0%</c:formatCode>
                <c:ptCount val="6"/>
                <c:pt idx="0">
                  <c:v>0.16949152542372881</c:v>
                </c:pt>
                <c:pt idx="1">
                  <c:v>0</c:v>
                </c:pt>
                <c:pt idx="2">
                  <c:v>5.0847457627118647E-2</c:v>
                </c:pt>
                <c:pt idx="3">
                  <c:v>1.6949152542372881E-2</c:v>
                </c:pt>
                <c:pt idx="4">
                  <c:v>0.22033898305084745</c:v>
                </c:pt>
                <c:pt idx="5">
                  <c:v>0.5423728813559322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(N=59)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Adult'!$C$41:$C$46</c:f>
              <c:numCache>
                <c:formatCode>0%</c:formatCode>
                <c:ptCount val="6"/>
                <c:pt idx="0">
                  <c:v>0.16949152542372881</c:v>
                </c:pt>
                <c:pt idx="1">
                  <c:v>1.6949152542372881E-2</c:v>
                </c:pt>
                <c:pt idx="2">
                  <c:v>5.0847457627118647E-2</c:v>
                </c:pt>
                <c:pt idx="3">
                  <c:v>0.10169491525423729</c:v>
                </c:pt>
                <c:pt idx="4">
                  <c:v>0.28813559322033899</c:v>
                </c:pt>
                <c:pt idx="5">
                  <c:v>0.3728813559322034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(N=59)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Adult'!$C$59:$C$64</c:f>
              <c:numCache>
                <c:formatCode>0%</c:formatCode>
                <c:ptCount val="6"/>
                <c:pt idx="0">
                  <c:v>0.15254237288135594</c:v>
                </c:pt>
                <c:pt idx="1">
                  <c:v>0</c:v>
                </c:pt>
                <c:pt idx="2">
                  <c:v>3.3898305084745763E-2</c:v>
                </c:pt>
                <c:pt idx="3">
                  <c:v>5.0847457627118647E-2</c:v>
                </c:pt>
                <c:pt idx="4">
                  <c:v>0.32203389830508472</c:v>
                </c:pt>
                <c:pt idx="5">
                  <c:v>0.44067796610169491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(N=59)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Adult'!$C$78:$C$83</c:f>
              <c:numCache>
                <c:formatCode>0%</c:formatCode>
                <c:ptCount val="6"/>
                <c:pt idx="0">
                  <c:v>0.15254237288135594</c:v>
                </c:pt>
                <c:pt idx="1">
                  <c:v>0</c:v>
                </c:pt>
                <c:pt idx="2">
                  <c:v>3.3898305084745763E-2</c:v>
                </c:pt>
                <c:pt idx="3">
                  <c:v>5.0847457627118647E-2</c:v>
                </c:pt>
                <c:pt idx="4">
                  <c:v>0.32203389830508472</c:v>
                </c:pt>
                <c:pt idx="5">
                  <c:v>0.44067796610169491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(N=59)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Adult'!$C$97:$C$102</c:f>
              <c:numCache>
                <c:formatCode>0%</c:formatCode>
                <c:ptCount val="6"/>
                <c:pt idx="0">
                  <c:v>0.16949152542372881</c:v>
                </c:pt>
                <c:pt idx="1">
                  <c:v>0</c:v>
                </c:pt>
                <c:pt idx="2">
                  <c:v>3.3898305084745763E-2</c:v>
                </c:pt>
                <c:pt idx="3">
                  <c:v>5.0847457627118647E-2</c:v>
                </c:pt>
                <c:pt idx="4">
                  <c:v>0.23728813559322035</c:v>
                </c:pt>
                <c:pt idx="5">
                  <c:v>0.50847457627118642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(N=59)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Adult'!$C$115:$C$120</c:f>
              <c:numCache>
                <c:formatCode>0%</c:formatCode>
                <c:ptCount val="6"/>
                <c:pt idx="0">
                  <c:v>0.16949152542372881</c:v>
                </c:pt>
                <c:pt idx="1">
                  <c:v>0</c:v>
                </c:pt>
                <c:pt idx="2">
                  <c:v>3.3898305084745763E-2</c:v>
                </c:pt>
                <c:pt idx="3">
                  <c:v>5.0847457627118647E-2</c:v>
                </c:pt>
                <c:pt idx="4">
                  <c:v>0.23728813559322035</c:v>
                </c:pt>
                <c:pt idx="5">
                  <c:v>0.50847457627118642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(N=59)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Adult'!$C$134:$C$139</c:f>
              <c:numCache>
                <c:formatCode>0%</c:formatCode>
                <c:ptCount val="6"/>
                <c:pt idx="0">
                  <c:v>0.15254237288135594</c:v>
                </c:pt>
                <c:pt idx="1">
                  <c:v>0</c:v>
                </c:pt>
                <c:pt idx="2">
                  <c:v>5.0847457627118647E-2</c:v>
                </c:pt>
                <c:pt idx="3">
                  <c:v>1.6949152542372881E-2</c:v>
                </c:pt>
                <c:pt idx="4">
                  <c:v>0.23728813559322035</c:v>
                </c:pt>
                <c:pt idx="5">
                  <c:v>0.5423728813559322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(N=59)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Adult'!$C$152:$C$157</c:f>
              <c:numCache>
                <c:formatCode>0%</c:formatCode>
                <c:ptCount val="6"/>
                <c:pt idx="0">
                  <c:v>0.15254237288135594</c:v>
                </c:pt>
                <c:pt idx="1">
                  <c:v>0</c:v>
                </c:pt>
                <c:pt idx="2">
                  <c:v>5.0847457627118647E-2</c:v>
                </c:pt>
                <c:pt idx="3">
                  <c:v>1.6949152542372881E-2</c:v>
                </c:pt>
                <c:pt idx="4">
                  <c:v>0.25423728813559321</c:v>
                </c:pt>
                <c:pt idx="5">
                  <c:v>0.52542372881355937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(N=59)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Adult'!$C$172:$C$177</c:f>
              <c:numCache>
                <c:formatCode>0%</c:formatCode>
                <c:ptCount val="6"/>
                <c:pt idx="0">
                  <c:v>0.15254237288135594</c:v>
                </c:pt>
                <c:pt idx="1">
                  <c:v>0</c:v>
                </c:pt>
                <c:pt idx="2">
                  <c:v>5.0847457627118647E-2</c:v>
                </c:pt>
                <c:pt idx="3">
                  <c:v>1.6949152542372881E-2</c:v>
                </c:pt>
                <c:pt idx="4">
                  <c:v>0.25423728813559321</c:v>
                </c:pt>
                <c:pt idx="5">
                  <c:v>0.52542372881355937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(N=59)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Adult'!$C$191:$C$196</c:f>
              <c:numCache>
                <c:formatCode>0%</c:formatCode>
                <c:ptCount val="6"/>
                <c:pt idx="0">
                  <c:v>0.15254237288135594</c:v>
                </c:pt>
                <c:pt idx="1">
                  <c:v>0</c:v>
                </c:pt>
                <c:pt idx="2">
                  <c:v>3.3898305084745763E-2</c:v>
                </c:pt>
                <c:pt idx="3">
                  <c:v>3.3898305084745763E-2</c:v>
                </c:pt>
                <c:pt idx="4">
                  <c:v>0.23728813559322035</c:v>
                </c:pt>
                <c:pt idx="5">
                  <c:v>0.5423728813559322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(N=59)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Adult'!$C$210:$C$215</c:f>
              <c:numCache>
                <c:formatCode>0%</c:formatCode>
                <c:ptCount val="6"/>
                <c:pt idx="0">
                  <c:v>0.16949152542372881</c:v>
                </c:pt>
                <c:pt idx="1">
                  <c:v>0</c:v>
                </c:pt>
                <c:pt idx="2">
                  <c:v>5.0847457627118647E-2</c:v>
                </c:pt>
                <c:pt idx="3">
                  <c:v>6.7796610169491525E-2</c:v>
                </c:pt>
                <c:pt idx="4">
                  <c:v>0.2711864406779661</c:v>
                </c:pt>
                <c:pt idx="5">
                  <c:v>0.44067796610169491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(N=59)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Adult'!$C$229:$C$234</c:f>
              <c:numCache>
                <c:formatCode>0%</c:formatCode>
                <c:ptCount val="6"/>
                <c:pt idx="0">
                  <c:v>0.1864406779661017</c:v>
                </c:pt>
                <c:pt idx="1">
                  <c:v>0</c:v>
                </c:pt>
                <c:pt idx="2">
                  <c:v>3.3898305084745763E-2</c:v>
                </c:pt>
                <c:pt idx="3">
                  <c:v>8.4745762711864403E-2</c:v>
                </c:pt>
                <c:pt idx="4">
                  <c:v>0.25423728813559321</c:v>
                </c:pt>
                <c:pt idx="5">
                  <c:v>0.44067796610169491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(N=59)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Adult'!$C$247:$C$252</c:f>
              <c:numCache>
                <c:formatCode>0%</c:formatCode>
                <c:ptCount val="6"/>
                <c:pt idx="0">
                  <c:v>0.15254237288135594</c:v>
                </c:pt>
                <c:pt idx="1">
                  <c:v>0</c:v>
                </c:pt>
                <c:pt idx="2">
                  <c:v>3.3898305084745763E-2</c:v>
                </c:pt>
                <c:pt idx="3">
                  <c:v>6.7796610169491525E-2</c:v>
                </c:pt>
                <c:pt idx="4">
                  <c:v>0.25423728813559321</c:v>
                </c:pt>
                <c:pt idx="5">
                  <c:v>0.49152542372881358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(N=44)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'Main Adult'!$C$263:$C$267</c:f>
              <c:numCache>
                <c:formatCode>0%</c:formatCode>
                <c:ptCount val="5"/>
                <c:pt idx="0">
                  <c:v>0</c:v>
                </c:pt>
                <c:pt idx="1">
                  <c:v>6.8181818181818177E-2</c:v>
                </c:pt>
                <c:pt idx="2">
                  <c:v>2.2727272727272728E-2</c:v>
                </c:pt>
                <c:pt idx="3">
                  <c:v>0.22727272727272727</c:v>
                </c:pt>
                <c:pt idx="4">
                  <c:v>0.68181818181818177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(N=40)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'Main Adult'!$C$281:$C$285</c:f>
              <c:numCache>
                <c:formatCode>0%</c:formatCode>
                <c:ptCount val="5"/>
                <c:pt idx="0">
                  <c:v>0</c:v>
                </c:pt>
                <c:pt idx="1">
                  <c:v>7.4999999999999997E-2</c:v>
                </c:pt>
                <c:pt idx="2">
                  <c:v>2.5000000000000001E-2</c:v>
                </c:pt>
                <c:pt idx="3">
                  <c:v>0.32500000000000001</c:v>
                </c:pt>
                <c:pt idx="4">
                  <c:v>0.57499999999999996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(N=44)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'Main Adult'!$C$300:$C$304</c:f>
              <c:numCache>
                <c:formatCode>0%</c:formatCode>
                <c:ptCount val="5"/>
                <c:pt idx="0">
                  <c:v>0</c:v>
                </c:pt>
                <c:pt idx="1">
                  <c:v>6.8181818181818177E-2</c:v>
                </c:pt>
                <c:pt idx="2">
                  <c:v>4.5454545454545456E-2</c:v>
                </c:pt>
                <c:pt idx="3">
                  <c:v>0.27272727272727271</c:v>
                </c:pt>
                <c:pt idx="4">
                  <c:v>0.61363636363636365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(N=43)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'Main Adult'!$C$318:$C$322</c:f>
              <c:numCache>
                <c:formatCode>0%</c:formatCode>
                <c:ptCount val="5"/>
                <c:pt idx="0">
                  <c:v>0</c:v>
                </c:pt>
                <c:pt idx="1">
                  <c:v>6.9767441860465115E-2</c:v>
                </c:pt>
                <c:pt idx="2">
                  <c:v>4.6511627906976744E-2</c:v>
                </c:pt>
                <c:pt idx="3">
                  <c:v>0.30232558139534882</c:v>
                </c:pt>
                <c:pt idx="4">
                  <c:v>0.58139534883720934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(N=59)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'Main Adult'!$C$335:$C$337</c:f>
              <c:numCache>
                <c:formatCode>0%</c:formatCode>
                <c:ptCount val="3"/>
                <c:pt idx="0">
                  <c:v>0.93</c:v>
                </c:pt>
                <c:pt idx="1">
                  <c:v>0.2</c:v>
                </c:pt>
                <c:pt idx="2">
                  <c:v>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(N=59)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Adult'!$B$352:$B$357</c:f>
              <c:strCache>
                <c:ptCount val="6"/>
                <c:pt idx="0">
                  <c:v>Jail</c:v>
                </c:pt>
                <c:pt idx="1">
                  <c:v>Residential Program</c:v>
                </c:pt>
                <c:pt idx="2">
                  <c:v>Homeless</c:v>
                </c:pt>
                <c:pt idx="3">
                  <c:v>Medical Inpatient</c:v>
                </c:pt>
                <c:pt idx="4">
                  <c:v>Psychiatric Inpatient</c:v>
                </c:pt>
                <c:pt idx="5">
                  <c:v>None</c:v>
                </c:pt>
              </c:strCache>
            </c:strRef>
          </c:cat>
          <c:val>
            <c:numRef>
              <c:f>'Main Adult'!$C$352:$C$357</c:f>
              <c:numCache>
                <c:formatCode>0%</c:formatCode>
                <c:ptCount val="6"/>
                <c:pt idx="0">
                  <c:v>0.08</c:v>
                </c:pt>
                <c:pt idx="1">
                  <c:v>0.18</c:v>
                </c:pt>
                <c:pt idx="2">
                  <c:v>0.18</c:v>
                </c:pt>
                <c:pt idx="3">
                  <c:v>0.2</c:v>
                </c:pt>
                <c:pt idx="4">
                  <c:v>0.25</c:v>
                </c:pt>
                <c:pt idx="5">
                  <c:v>0.43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0-6E4B-88E1-A5C5CC59D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(N=59)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Adult'!$B$372:$B$382</c:f>
              <c:strCache>
                <c:ptCount val="11"/>
                <c:pt idx="0">
                  <c:v>Family conflict</c:v>
                </c:pt>
                <c:pt idx="1">
                  <c:v>Other</c:v>
                </c:pt>
                <c:pt idx="2">
                  <c:v>No childcare</c:v>
                </c:pt>
                <c:pt idx="3">
                  <c:v>Staff not available</c:v>
                </c:pt>
                <c:pt idx="4">
                  <c:v>Language barriers</c:v>
                </c:pt>
                <c:pt idx="5">
                  <c:v>Financial barriers</c:v>
                </c:pt>
                <c:pt idx="6">
                  <c:v>Clinic too far from home</c:v>
                </c:pt>
                <c:pt idx="7">
                  <c:v>No phone</c:v>
                </c:pt>
                <c:pt idx="8">
                  <c:v>Homeless or in transition</c:v>
                </c:pt>
                <c:pt idx="9">
                  <c:v>Lack transportation</c:v>
                </c:pt>
                <c:pt idx="10">
                  <c:v>No barriers</c:v>
                </c:pt>
              </c:strCache>
            </c:strRef>
          </c:cat>
          <c:val>
            <c:numRef>
              <c:f>'Main Adult'!$C$372:$C$382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0.02</c:v>
                </c:pt>
                <c:pt idx="3">
                  <c:v>0.03</c:v>
                </c:pt>
                <c:pt idx="4">
                  <c:v>0.03</c:v>
                </c:pt>
                <c:pt idx="5">
                  <c:v>0.08</c:v>
                </c:pt>
                <c:pt idx="6">
                  <c:v>0.12</c:v>
                </c:pt>
                <c:pt idx="7">
                  <c:v>0.12</c:v>
                </c:pt>
                <c:pt idx="8">
                  <c:v>0.12</c:v>
                </c:pt>
                <c:pt idx="9">
                  <c:v>0.2</c:v>
                </c:pt>
                <c:pt idx="10">
                  <c:v>0.67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0-6E4B-88E1-A5C5CC59D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(N=32)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Adult'!$B$392:$B$398</c:f>
              <c:strCache>
                <c:ptCount val="7"/>
                <c:pt idx="0">
                  <c:v>No, transportation probs</c:v>
                </c:pt>
                <c:pt idx="1">
                  <c:v>No, work schedule</c:v>
                </c:pt>
                <c:pt idx="2">
                  <c:v>No, childcare</c:v>
                </c:pt>
                <c:pt idx="3">
                  <c:v>No, no invite</c:v>
                </c:pt>
                <c:pt idx="4">
                  <c:v>No, financial</c:v>
                </c:pt>
                <c:pt idx="5">
                  <c:v>No, lack interest</c:v>
                </c:pt>
                <c:pt idx="6">
                  <c:v>Yes, I attend</c:v>
                </c:pt>
              </c:strCache>
            </c:strRef>
          </c:cat>
          <c:val>
            <c:numRef>
              <c:f>'Main Adult'!$C$392:$C$398</c:f>
              <c:numCache>
                <c:formatCode>0%</c:formatCode>
                <c:ptCount val="7"/>
                <c:pt idx="0">
                  <c:v>0</c:v>
                </c:pt>
                <c:pt idx="1">
                  <c:v>0.03</c:v>
                </c:pt>
                <c:pt idx="2">
                  <c:v>0.03</c:v>
                </c:pt>
                <c:pt idx="3">
                  <c:v>0.03</c:v>
                </c:pt>
                <c:pt idx="4">
                  <c:v>0.06</c:v>
                </c:pt>
                <c:pt idx="5">
                  <c:v>0.25</c:v>
                </c:pt>
                <c:pt idx="6">
                  <c:v>0.59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20-6E4B-88E1-A5C5CC59D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Age of Respondents </a:t>
            </a:r>
          </a:p>
          <a:p>
            <a:pPr>
              <a:defRPr sz="1200" b="1"/>
            </a:pPr>
            <a:r>
              <a:rPr lang="en-US" sz="1200" b="1"/>
              <a:t>(N=29)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Adult'!$B$410:$B$412</c:f>
              <c:strCache>
                <c:ptCount val="3"/>
                <c:pt idx="0">
                  <c:v>19-30</c:v>
                </c:pt>
                <c:pt idx="1">
                  <c:v>31-50</c:v>
                </c:pt>
                <c:pt idx="2">
                  <c:v>51-70</c:v>
                </c:pt>
              </c:strCache>
            </c:strRef>
          </c:cat>
          <c:val>
            <c:numRef>
              <c:f>'Main Adult'!$C$410:$C$412</c:f>
              <c:numCache>
                <c:formatCode>0%</c:formatCode>
                <c:ptCount val="3"/>
                <c:pt idx="0">
                  <c:v>0.52</c:v>
                </c:pt>
                <c:pt idx="1">
                  <c:v>0.45</c:v>
                </c:pt>
                <c:pt idx="2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Race of Respondents</a:t>
            </a:r>
          </a:p>
          <a:p>
            <a:pPr>
              <a:defRPr sz="1200" b="1"/>
            </a:pPr>
            <a:r>
              <a:rPr lang="en-US" sz="1200" b="1"/>
              <a:t>(N=29)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Adult'!$B$424:$B$427</c:f>
              <c:strCache>
                <c:ptCount val="4"/>
                <c:pt idx="0">
                  <c:v>Asian</c:v>
                </c:pt>
                <c:pt idx="1">
                  <c:v>Native American</c:v>
                </c:pt>
                <c:pt idx="2">
                  <c:v>Black</c:v>
                </c:pt>
                <c:pt idx="3">
                  <c:v>White</c:v>
                </c:pt>
              </c:strCache>
            </c:strRef>
          </c:cat>
          <c:val>
            <c:numRef>
              <c:f>'Main Adult'!$C$424:$C$427</c:f>
              <c:numCache>
                <c:formatCode>0%</c:formatCode>
                <c:ptCount val="4"/>
                <c:pt idx="0">
                  <c:v>0.03</c:v>
                </c:pt>
                <c:pt idx="1">
                  <c:v>0.1</c:v>
                </c:pt>
                <c:pt idx="2">
                  <c:v>0.14000000000000001</c:v>
                </c:pt>
                <c:pt idx="3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Times New Roman"/>
                <a:ea typeface="MS UI Gothic" panose="020B0600070205080204" pitchFamily="34" charset="-128"/>
                <a:cs typeface="+mn-cs"/>
              </a:defRPr>
            </a:pPr>
            <a:r>
              <a:rPr lang="en-US" sz="1200" b="1"/>
              <a:t>Ethnicity of Respondents</a:t>
            </a:r>
          </a:p>
          <a:p>
            <a:pPr>
              <a:defRPr sz="1200" b="1"/>
            </a:pPr>
            <a:r>
              <a:rPr lang="en-US" sz="1200" b="1"/>
              <a:t>(N=29)</a:t>
            </a:r>
          </a:p>
        </c:rich>
      </c:tx>
      <c:layout>
        <c:manualLayout>
          <c:xMode val="edge"/>
          <c:yMode val="edge"/>
          <c:x val="0.31601985559566786"/>
          <c:y val="3.71256708558521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/>
              </a:solidFill>
              <a:latin typeface="Times New Roman"/>
              <a:ea typeface="MS UI Gothic" panose="020B0600070205080204" pitchFamily="34" charset="-128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F98-044D-AAB3-BE251A65675B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F98-044D-AAB3-BE251A65675B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7F98-044D-AAB3-BE251A65675B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7F98-044D-AAB3-BE251A65675B}"/>
              </c:ext>
            </c:extLst>
          </c:dPt>
          <c:dLbls>
            <c:dLbl>
              <c:idx val="0"/>
              <c:layout>
                <c:manualLayout>
                  <c:x val="-0.12452889830656272"/>
                  <c:y val="0.1537949152413450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F98-044D-AAB3-BE251A65675B}"/>
                </c:ext>
              </c:extLst>
            </c:dLbl>
            <c:dLbl>
              <c:idx val="1"/>
              <c:layout>
                <c:manualLayout>
                  <c:x val="0.18640279739793161"/>
                  <c:y val="-0.202437012806614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9284845393187883"/>
                      <c:h val="0.136069506407291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7F98-044D-AAB3-BE251A65675B}"/>
                </c:ext>
              </c:extLst>
            </c:dLbl>
            <c:dLbl>
              <c:idx val="3"/>
              <c:layout>
                <c:manualLayout>
                  <c:x val="3.9872265966754153E-2"/>
                  <c:y val="0.13306102362204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F98-044D-AAB3-BE251A6567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/>
                    <a:ea typeface="MS UI Gothic" panose="020B0600070205080204" pitchFamily="34" charset="-128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'Main Adult'!$B$441:$B$442</c:f>
              <c:strCache>
                <c:ptCount val="2"/>
                <c:pt idx="0">
                  <c:v>Hispanic</c:v>
                </c:pt>
                <c:pt idx="1">
                  <c:v>Not Hispanic</c:v>
                </c:pt>
              </c:strCache>
            </c:strRef>
          </c:cat>
          <c:val>
            <c:numRef>
              <c:f>'Main Adult'!$C$441:$C$442</c:f>
              <c:numCache>
                <c:formatCode>0%</c:formatCode>
                <c:ptCount val="2"/>
                <c:pt idx="0">
                  <c:v>0.17</c:v>
                </c:pt>
                <c:pt idx="1">
                  <c:v>0.83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F98-044D-AAB3-BE251A65675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Times New Roman"/>
          <a:ea typeface="MS UI Gothic" panose="020B0600070205080204" pitchFamily="34" charset="-12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Languages</a:t>
            </a:r>
            <a:r>
              <a:rPr lang="en-US" sz="1200" b="1" baseline="0"/>
              <a:t> of Respondents</a:t>
            </a:r>
          </a:p>
          <a:p>
            <a:pPr>
              <a:defRPr sz="1200" b="1"/>
            </a:pPr>
            <a:r>
              <a:rPr lang="en-US" sz="1200" b="1" baseline="0"/>
              <a:t>(N=28)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Adult'!$B$459:$B$460</c:f>
              <c:strCache>
                <c:ptCount val="2"/>
                <c:pt idx="0">
                  <c:v>English</c:v>
                </c:pt>
                <c:pt idx="1">
                  <c:v>English + Spanish</c:v>
                </c:pt>
              </c:strCache>
            </c:strRef>
          </c:cat>
          <c:val>
            <c:numRef>
              <c:f>'Main Adult'!$C$459:$C$460</c:f>
              <c:numCache>
                <c:formatCode>0%</c:formatCode>
                <c:ptCount val="2"/>
                <c:pt idx="0">
                  <c:v>0.92</c:v>
                </c:pt>
                <c:pt idx="1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53-FD49-A4BB-8530E2F5A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(N=17)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Children'!$C$4:$C$9</c:f>
              <c:numCache>
                <c:formatCode>0%</c:formatCode>
                <c:ptCount val="6"/>
                <c:pt idx="0">
                  <c:v>0.11764705882352941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0.41176470588235292</c:v>
                </c:pt>
                <c:pt idx="5">
                  <c:v>0.47058823529411764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A-9744-BCD7-8287616FA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(N=17)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Children'!$C$22:$C$27</c:f>
              <c:numCache>
                <c:formatCode>0%</c:formatCode>
                <c:ptCount val="6"/>
                <c:pt idx="0">
                  <c:v>0.11764705882352941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0.41176470588235292</c:v>
                </c:pt>
                <c:pt idx="5">
                  <c:v>0.47058823529411764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5F-714C-9D0E-BE9DC5E05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(N=17)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Children'!$C$41:$C$46</c:f>
              <c:numCache>
                <c:formatCode>0%</c:formatCode>
                <c:ptCount val="6"/>
                <c:pt idx="0">
                  <c:v>0.11764705882352941</c:v>
                </c:pt>
                <c:pt idx="1">
                  <c:v>0</c:v>
                </c:pt>
                <c:pt idx="2">
                  <c:v>0</c:v>
                </c:pt>
                <c:pt idx="3">
                  <c:v>0.17647058823529413</c:v>
                </c:pt>
                <c:pt idx="4">
                  <c:v>0.35294117647058826</c:v>
                </c:pt>
                <c:pt idx="5">
                  <c:v>0.35294117647058826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33-1A4E-A330-134538B47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(N=17)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Children'!$C$59:$C$64</c:f>
              <c:numCache>
                <c:formatCode>0%</c:formatCode>
                <c:ptCount val="6"/>
                <c:pt idx="0">
                  <c:v>0.11764705882352941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0.29411764705882354</c:v>
                </c:pt>
                <c:pt idx="5">
                  <c:v>0.58823529411764708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55-FD49-8BC8-676D0C7D36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(N=17)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Children'!$C$78:$C$83</c:f>
              <c:numCache>
                <c:formatCode>0%</c:formatCode>
                <c:ptCount val="6"/>
                <c:pt idx="0">
                  <c:v>0.11764705882352941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0.35294117647058826</c:v>
                </c:pt>
                <c:pt idx="5">
                  <c:v>0.52941176470588236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53-2D4F-AE3C-0345B23F21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(N=17)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Children'!$C$97:$C$102</c:f>
              <c:numCache>
                <c:formatCode>0%</c:formatCode>
                <c:ptCount val="6"/>
                <c:pt idx="0">
                  <c:v>0.11764705882352941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0.35294117647058826</c:v>
                </c:pt>
                <c:pt idx="5">
                  <c:v>0.52941176470588236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F6-C64F-A6D3-D7813ED70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(N=17)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Children'!$C$115:$C$120</c:f>
              <c:numCache>
                <c:formatCode>0%</c:formatCode>
                <c:ptCount val="6"/>
                <c:pt idx="0">
                  <c:v>0.11764705882352941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0.35294117647058826</c:v>
                </c:pt>
                <c:pt idx="5">
                  <c:v>0.52941176470588236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FB-D24C-A3D1-C16F570A7B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(N=17)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Children'!$C$134:$C$139</c:f>
              <c:numCache>
                <c:formatCode>0%</c:formatCode>
                <c:ptCount val="6"/>
                <c:pt idx="0">
                  <c:v>0.11764705882352941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0.29411764705882354</c:v>
                </c:pt>
                <c:pt idx="5">
                  <c:v>0.58823529411764708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F1-934D-8C9F-C35FA5791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(N=17)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Children'!$C$152:$C$157</c:f>
              <c:numCache>
                <c:formatCode>0%</c:formatCode>
                <c:ptCount val="6"/>
                <c:pt idx="0">
                  <c:v>0.11764705882352941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0.29411764705882354</c:v>
                </c:pt>
                <c:pt idx="5">
                  <c:v>0.58823529411764708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B6-5F4F-966A-3945DDABC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(N=17)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Children'!$C$172:$C$177</c:f>
              <c:numCache>
                <c:formatCode>0%</c:formatCode>
                <c:ptCount val="6"/>
                <c:pt idx="0">
                  <c:v>0.11764705882352941</c:v>
                </c:pt>
                <c:pt idx="1">
                  <c:v>0</c:v>
                </c:pt>
                <c:pt idx="2">
                  <c:v>0</c:v>
                </c:pt>
                <c:pt idx="3">
                  <c:v>5.8823529411764705E-2</c:v>
                </c:pt>
                <c:pt idx="4">
                  <c:v>0.35294117647058826</c:v>
                </c:pt>
                <c:pt idx="5">
                  <c:v>0.47058823529411764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DA-A442-BB38-1595ECFDC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(N=17)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Children'!$C$191:$C$196</c:f>
              <c:numCache>
                <c:formatCode>0%</c:formatCode>
                <c:ptCount val="6"/>
                <c:pt idx="0">
                  <c:v>0.11764705882352941</c:v>
                </c:pt>
                <c:pt idx="1">
                  <c:v>0</c:v>
                </c:pt>
                <c:pt idx="2">
                  <c:v>0</c:v>
                </c:pt>
                <c:pt idx="3">
                  <c:v>5.8823529411764705E-2</c:v>
                </c:pt>
                <c:pt idx="4">
                  <c:v>0.29411764705882354</c:v>
                </c:pt>
                <c:pt idx="5">
                  <c:v>0.52941176470588236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2A-1140-A002-606EE5779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(N=17)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Children'!$C$210:$C$215</c:f>
              <c:numCache>
                <c:formatCode>0%</c:formatCode>
                <c:ptCount val="6"/>
                <c:pt idx="0">
                  <c:v>0.11764705882352941</c:v>
                </c:pt>
                <c:pt idx="1">
                  <c:v>0</c:v>
                </c:pt>
                <c:pt idx="2">
                  <c:v>0</c:v>
                </c:pt>
                <c:pt idx="3">
                  <c:v>5.8823529411764705E-2</c:v>
                </c:pt>
                <c:pt idx="4">
                  <c:v>0.23529411764705882</c:v>
                </c:pt>
                <c:pt idx="5">
                  <c:v>0.58823529411764708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0F-E343-BBC3-F65C3D7B4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(N=17)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Children'!$C$229:$C$234</c:f>
              <c:numCache>
                <c:formatCode>0%</c:formatCode>
                <c:ptCount val="6"/>
                <c:pt idx="0">
                  <c:v>0.11764705882352941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0.35294117647058826</c:v>
                </c:pt>
                <c:pt idx="5">
                  <c:v>0.52941176470588236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5-CC44-85E5-7BBABA359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(N=17)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'Main Children'!$C$247:$C$252</c:f>
              <c:numCache>
                <c:formatCode>0%</c:formatCode>
                <c:ptCount val="6"/>
                <c:pt idx="0">
                  <c:v>0.11764705882352941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0.41176470588235292</c:v>
                </c:pt>
                <c:pt idx="5">
                  <c:v>0.47058823529411764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1D-284F-8D2C-96C2B8A18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(N=10)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'Main Children'!$C$263:$C$267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0.7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82-A444-8EA0-ECC010055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(N=10)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'Main Children'!$C$281:$C$285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E-9E44-8A10-C094B8E94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(N=12)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'Main Children'!$C$300:$C$304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8.3333333333333329E-2</c:v>
                </c:pt>
                <c:pt idx="3">
                  <c:v>0.41666666666666669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87-0341-BF9B-F8719553A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(N=12)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'Main Children'!$C$318:$C$322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0.41666666666666669</c:v>
                </c:pt>
                <c:pt idx="4">
                  <c:v>0.58333333333333337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28-D248-B59D-11A39D5751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(N=17)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'Main Children'!$C$335:$C$337</c:f>
              <c:numCache>
                <c:formatCode>0%</c:formatCode>
                <c:ptCount val="3"/>
                <c:pt idx="0">
                  <c:v>0.71</c:v>
                </c:pt>
                <c:pt idx="1">
                  <c:v>0.24</c:v>
                </c:pt>
                <c:pt idx="2">
                  <c:v>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57-CA4A-BBFA-13CD31105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(N=17)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Children'!$B$352:$B$357</c:f>
              <c:strCache>
                <c:ptCount val="6"/>
                <c:pt idx="0">
                  <c:v>Residential Program</c:v>
                </c:pt>
                <c:pt idx="1">
                  <c:v>Medical Inpatient</c:v>
                </c:pt>
                <c:pt idx="2">
                  <c:v>Jail</c:v>
                </c:pt>
                <c:pt idx="3">
                  <c:v>Homeless</c:v>
                </c:pt>
                <c:pt idx="4">
                  <c:v>Psychiatric Inpatient</c:v>
                </c:pt>
                <c:pt idx="5">
                  <c:v>None</c:v>
                </c:pt>
              </c:strCache>
            </c:strRef>
          </c:cat>
          <c:val>
            <c:numRef>
              <c:f>'Main Children'!$C$352:$C$357</c:f>
              <c:numCache>
                <c:formatCode>0%</c:formatCode>
                <c:ptCount val="6"/>
                <c:pt idx="0">
                  <c:v>0</c:v>
                </c:pt>
                <c:pt idx="1">
                  <c:v>0.06</c:v>
                </c:pt>
                <c:pt idx="2">
                  <c:v>0.06</c:v>
                </c:pt>
                <c:pt idx="3">
                  <c:v>0.06</c:v>
                </c:pt>
                <c:pt idx="4">
                  <c:v>0.24</c:v>
                </c:pt>
                <c:pt idx="5">
                  <c:v>0.53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87-3444-8855-E4A11FC7F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(N=17)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Children'!$B$372:$B$382</c:f>
              <c:strCache>
                <c:ptCount val="11"/>
                <c:pt idx="0">
                  <c:v>Staff not available</c:v>
                </c:pt>
                <c:pt idx="1">
                  <c:v>No phone</c:v>
                </c:pt>
                <c:pt idx="2">
                  <c:v>Language barriers</c:v>
                </c:pt>
                <c:pt idx="3">
                  <c:v>Financial barriers</c:v>
                </c:pt>
                <c:pt idx="4">
                  <c:v>Homeless or in transition</c:v>
                </c:pt>
                <c:pt idx="5">
                  <c:v>No childcare</c:v>
                </c:pt>
                <c:pt idx="6">
                  <c:v>Family conflict</c:v>
                </c:pt>
                <c:pt idx="7">
                  <c:v>Other</c:v>
                </c:pt>
                <c:pt idx="8">
                  <c:v>Clinic too far from home</c:v>
                </c:pt>
                <c:pt idx="9">
                  <c:v>Lack transportation</c:v>
                </c:pt>
                <c:pt idx="10">
                  <c:v>No barriers</c:v>
                </c:pt>
              </c:strCache>
            </c:strRef>
          </c:cat>
          <c:val>
            <c:numRef>
              <c:f>'Main Children'!$C$372:$C$382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0.06</c:v>
                </c:pt>
                <c:pt idx="9">
                  <c:v>0.12</c:v>
                </c:pt>
                <c:pt idx="10">
                  <c:v>0.82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34-0B48-92DF-3F36BA6FE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(N=13)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Children'!$B$392:$B$398</c:f>
              <c:strCache>
                <c:ptCount val="7"/>
                <c:pt idx="0">
                  <c:v>No, financial</c:v>
                </c:pt>
                <c:pt idx="1">
                  <c:v>No, childcare</c:v>
                </c:pt>
                <c:pt idx="2">
                  <c:v>No, transportation probs</c:v>
                </c:pt>
                <c:pt idx="3">
                  <c:v>No, work schedule</c:v>
                </c:pt>
                <c:pt idx="4">
                  <c:v>No, lack interest</c:v>
                </c:pt>
                <c:pt idx="5">
                  <c:v>No, no invite</c:v>
                </c:pt>
                <c:pt idx="6">
                  <c:v>Yes, I attend</c:v>
                </c:pt>
              </c:strCache>
            </c:strRef>
          </c:cat>
          <c:val>
            <c:numRef>
              <c:f>'Main Children'!$C$392:$C$398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0.08</c:v>
                </c:pt>
                <c:pt idx="3">
                  <c:v>0.08</c:v>
                </c:pt>
                <c:pt idx="4">
                  <c:v>0.23</c:v>
                </c:pt>
                <c:pt idx="5">
                  <c:v>0.23</c:v>
                </c:pt>
                <c:pt idx="6">
                  <c:v>0.38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AE40-BB68-488C94EC6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Age of Respondents </a:t>
            </a:r>
          </a:p>
          <a:p>
            <a:pPr>
              <a:defRPr sz="1200" b="1"/>
            </a:pPr>
            <a:r>
              <a:rPr lang="en-US" sz="1200" b="1"/>
              <a:t>(N=14)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Children'!$B$410:$B$412</c:f>
              <c:strCache>
                <c:ptCount val="3"/>
                <c:pt idx="0">
                  <c:v>0-9</c:v>
                </c:pt>
                <c:pt idx="1">
                  <c:v>10-18</c:v>
                </c:pt>
                <c:pt idx="2">
                  <c:v>71+</c:v>
                </c:pt>
              </c:strCache>
            </c:strRef>
          </c:cat>
          <c:val>
            <c:numRef>
              <c:f>'Main Children'!$C$410:$C$412</c:f>
              <c:numCache>
                <c:formatCode>0%</c:formatCode>
                <c:ptCount val="3"/>
                <c:pt idx="0">
                  <c:v>0.36</c:v>
                </c:pt>
                <c:pt idx="1">
                  <c:v>0.56999999999999995</c:v>
                </c:pt>
                <c:pt idx="2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F4-944E-8261-21B1735F9E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Race of Respondents</a:t>
            </a:r>
          </a:p>
          <a:p>
            <a:pPr>
              <a:defRPr sz="1200" b="1"/>
            </a:pPr>
            <a:r>
              <a:rPr lang="en-US" sz="1200" b="1"/>
              <a:t>(N=12)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Children'!$B$424:$B$425</c:f>
              <c:strCache>
                <c:ptCount val="2"/>
                <c:pt idx="0">
                  <c:v>White</c:v>
                </c:pt>
                <c:pt idx="1">
                  <c:v>Black</c:v>
                </c:pt>
              </c:strCache>
            </c:strRef>
          </c:cat>
          <c:val>
            <c:numRef>
              <c:f>'Main Children'!$C$424:$C$425</c:f>
              <c:numCache>
                <c:formatCode>0%</c:formatCode>
                <c:ptCount val="2"/>
                <c:pt idx="0">
                  <c:v>0.92</c:v>
                </c:pt>
                <c:pt idx="1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D6-6347-BDAE-1089DD645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Times New Roman"/>
                <a:ea typeface="MS UI Gothic" panose="020B0600070205080204" pitchFamily="34" charset="-128"/>
                <a:cs typeface="+mn-cs"/>
              </a:defRPr>
            </a:pPr>
            <a:r>
              <a:rPr lang="en-US" sz="1200" b="1"/>
              <a:t>Ethnicity of Respondents</a:t>
            </a:r>
          </a:p>
          <a:p>
            <a:pPr>
              <a:defRPr sz="1200" b="1"/>
            </a:pPr>
            <a:r>
              <a:rPr lang="en-US" sz="1200" b="1"/>
              <a:t>(N=12)</a:t>
            </a:r>
          </a:p>
        </c:rich>
      </c:tx>
      <c:layout>
        <c:manualLayout>
          <c:xMode val="edge"/>
          <c:yMode val="edge"/>
          <c:x val="0.32155709900765622"/>
          <c:y val="3.71256574086147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/>
              </a:solidFill>
              <a:latin typeface="Times New Roman"/>
              <a:ea typeface="MS UI Gothic" panose="020B0600070205080204" pitchFamily="34" charset="-128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A76-E44A-938E-B577036B2A8A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A76-E44A-938E-B577036B2A8A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A76-E44A-938E-B577036B2A8A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8A76-E44A-938E-B577036B2A8A}"/>
              </c:ext>
            </c:extLst>
          </c:dPt>
          <c:dLbls>
            <c:dLbl>
              <c:idx val="0"/>
              <c:layout>
                <c:manualLayout>
                  <c:x val="-0.1605209804844871"/>
                  <c:y val="-0.186608785731878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A76-E44A-938E-B577036B2A8A}"/>
                </c:ext>
              </c:extLst>
            </c:dLbl>
            <c:dLbl>
              <c:idx val="1"/>
              <c:layout>
                <c:manualLayout>
                  <c:x val="0.16979106716196649"/>
                  <c:y val="0.1425667550455658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A76-E44A-938E-B577036B2A8A}"/>
                </c:ext>
              </c:extLst>
            </c:dLbl>
            <c:dLbl>
              <c:idx val="3"/>
              <c:layout>
                <c:manualLayout>
                  <c:x val="3.9872265966754153E-2"/>
                  <c:y val="0.13306102362204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A76-E44A-938E-B577036B2A8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/>
                    <a:ea typeface="MS UI Gothic" panose="020B0600070205080204" pitchFamily="34" charset="-128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'Main Children'!$B$439:$B$440</c:f>
              <c:strCache>
                <c:ptCount val="2"/>
                <c:pt idx="0">
                  <c:v>Hispanic</c:v>
                </c:pt>
                <c:pt idx="1">
                  <c:v>Not Hispanic</c:v>
                </c:pt>
              </c:strCache>
            </c:strRef>
          </c:cat>
          <c:val>
            <c:numRef>
              <c:f>'Main Children'!$C$439:$C$440</c:f>
              <c:numCache>
                <c:formatCode>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A76-E44A-938E-B577036B2A8A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Times New Roman"/>
          <a:ea typeface="MS UI Gothic" panose="020B0600070205080204" pitchFamily="34" charset="-12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Languages</a:t>
            </a:r>
            <a:r>
              <a:rPr lang="en-US" sz="1200" b="1" baseline="0"/>
              <a:t> of Respondents</a:t>
            </a:r>
          </a:p>
          <a:p>
            <a:pPr>
              <a:defRPr sz="1200" b="1"/>
            </a:pPr>
            <a:r>
              <a:rPr lang="en-US" sz="1200" b="1" baseline="0"/>
              <a:t>(N=14)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'Main Children'!$B$457:$B$458</c:f>
              <c:strCache>
                <c:ptCount val="2"/>
                <c:pt idx="0">
                  <c:v>English</c:v>
                </c:pt>
                <c:pt idx="1">
                  <c:v>English + Spanish</c:v>
                </c:pt>
              </c:strCache>
            </c:strRef>
          </c:cat>
          <c:val>
            <c:numRef>
              <c:f>'Main Children'!$C$457:$C$458</c:f>
              <c:numCache>
                <c:formatCode>0%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2C-C647-AC74-F955F455C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(N=15)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Mountain!$C$4:$C$9</c:f>
              <c:numCache>
                <c:formatCode>0%</c:formatCode>
                <c:ptCount val="6"/>
                <c:pt idx="0">
                  <c:v>6.6666666666666666E-2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0.26666666666666666</c:v>
                </c:pt>
                <c:pt idx="5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BC-8D4A-81F2-1CD7970BAF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(N=15)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Mountain!$C$22:$C$27</c:f>
              <c:numCache>
                <c:formatCode>0%</c:formatCode>
                <c:ptCount val="6"/>
                <c:pt idx="0">
                  <c:v>6.6666666666666666E-2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0.73333333333333328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66-E347-925F-E76B64248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(N=15)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Mountain!$C$41:$C$46</c:f>
              <c:numCache>
                <c:formatCode>0%</c:formatCode>
                <c:ptCount val="6"/>
                <c:pt idx="0">
                  <c:v>6.6666666666666666E-2</c:v>
                </c:pt>
                <c:pt idx="1">
                  <c:v>0</c:v>
                </c:pt>
                <c:pt idx="2">
                  <c:v>6.6666666666666666E-2</c:v>
                </c:pt>
                <c:pt idx="3">
                  <c:v>0</c:v>
                </c:pt>
                <c:pt idx="4">
                  <c:v>0.33333333333333331</c:v>
                </c:pt>
                <c:pt idx="5">
                  <c:v>0.53333333333333333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03-9040-824E-BF02C6315F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(N=15)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Mountain!$C$59:$C$64</c:f>
              <c:numCache>
                <c:formatCode>0%</c:formatCode>
                <c:ptCount val="6"/>
                <c:pt idx="0">
                  <c:v>6.6666666666666666E-2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0.73333333333333328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51-B949-992F-AE6A3C63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(N=15)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Mountain!$C$78:$C$83</c:f>
              <c:numCache>
                <c:formatCode>0%</c:formatCode>
                <c:ptCount val="6"/>
                <c:pt idx="0">
                  <c:v>6.6666666666666666E-2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0.26666666666666666</c:v>
                </c:pt>
                <c:pt idx="5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6D-AF4B-8852-E85F854F6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(N=15)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Mountain!$C$97:$C$102</c:f>
              <c:numCache>
                <c:formatCode>0%</c:formatCode>
                <c:ptCount val="6"/>
                <c:pt idx="0">
                  <c:v>6.6666666666666666E-2</c:v>
                </c:pt>
                <c:pt idx="1">
                  <c:v>0</c:v>
                </c:pt>
                <c:pt idx="2">
                  <c:v>0</c:v>
                </c:pt>
                <c:pt idx="3">
                  <c:v>0.13333333333333333</c:v>
                </c:pt>
                <c:pt idx="4">
                  <c:v>0.2</c:v>
                </c:pt>
                <c:pt idx="5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9F-9249-B325-1A9E8840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(N=15)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Mountain!$C$115:$C$120</c:f>
              <c:numCache>
                <c:formatCode>0%</c:formatCode>
                <c:ptCount val="6"/>
                <c:pt idx="0">
                  <c:v>6.6666666666666666E-2</c:v>
                </c:pt>
                <c:pt idx="1">
                  <c:v>0</c:v>
                </c:pt>
                <c:pt idx="2">
                  <c:v>0</c:v>
                </c:pt>
                <c:pt idx="3">
                  <c:v>6.6666666666666666E-2</c:v>
                </c:pt>
                <c:pt idx="4">
                  <c:v>0.33333333333333331</c:v>
                </c:pt>
                <c:pt idx="5">
                  <c:v>0.53333333333333333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7F-B54D-BD56-C4D45F5C69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(N=15)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Mountain!$C$134:$C$139</c:f>
              <c:numCache>
                <c:formatCode>0%</c:formatCode>
                <c:ptCount val="6"/>
                <c:pt idx="0">
                  <c:v>6.6666666666666666E-2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0.26666666666666666</c:v>
                </c:pt>
                <c:pt idx="5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FB-1B4D-8F4D-1BD888EDE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(N=15)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Mountain!$C$152:$C$157</c:f>
              <c:numCache>
                <c:formatCode>0%</c:formatCode>
                <c:ptCount val="6"/>
                <c:pt idx="0">
                  <c:v>6.6666666666666666E-2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0.26666666666666666</c:v>
                </c:pt>
                <c:pt idx="5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74-3A4A-9B0F-F01F0DE83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(N=15)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Mountain!$C$172:$C$177</c:f>
              <c:numCache>
                <c:formatCode>0%</c:formatCode>
                <c:ptCount val="6"/>
                <c:pt idx="0">
                  <c:v>6.6666666666666666E-2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0.26666666666666666</c:v>
                </c:pt>
                <c:pt idx="5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3C-4A4C-B7C3-58579E711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(N=15)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Mountain!$C$191:$C$196</c:f>
              <c:numCache>
                <c:formatCode>0%</c:formatCode>
                <c:ptCount val="6"/>
                <c:pt idx="0">
                  <c:v>6.6666666666666666E-2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0.26666666666666666</c:v>
                </c:pt>
                <c:pt idx="5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63-5C47-9DAF-A44DAF8ED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(N=15)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Mountain!$C$210:$C$215</c:f>
              <c:numCache>
                <c:formatCode>0%</c:formatCode>
                <c:ptCount val="6"/>
                <c:pt idx="0">
                  <c:v>6.6666666666666666E-2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0.33333333333333331</c:v>
                </c:pt>
                <c:pt idx="5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E7-E147-A9D4-EF7A678D8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(N=15)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Mountain!$C$229:$C$234</c:f>
              <c:numCache>
                <c:formatCode>0%</c:formatCode>
                <c:ptCount val="6"/>
                <c:pt idx="0">
                  <c:v>6.6666666666666666E-2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0.13333333333333333</c:v>
                </c:pt>
                <c:pt idx="5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5F-A84D-AE75-19B70E885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(N=15)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Mountain!$C$247:$C$252</c:f>
              <c:numCache>
                <c:formatCode>0%</c:formatCode>
                <c:ptCount val="6"/>
                <c:pt idx="0">
                  <c:v>6.6666666666666666E-2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0.73333333333333328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75-4044-BE9D-6869C8FE0B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(N=13)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Mountain!$C$263:$C$267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0.30769230769230771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B0-894C-A7B8-23908A716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(N=13)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Mountain!$C$281:$C$285</c:f>
              <c:numCache>
                <c:formatCode>0%</c:formatCode>
                <c:ptCount val="5"/>
                <c:pt idx="0">
                  <c:v>7.6923076923076927E-2</c:v>
                </c:pt>
                <c:pt idx="1">
                  <c:v>0</c:v>
                </c:pt>
                <c:pt idx="2">
                  <c:v>0</c:v>
                </c:pt>
                <c:pt idx="3">
                  <c:v>0.38461538461538464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8F-A141-A899-64D6DBCF5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(N=11)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Mountain!$C$300:$C$304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0.36363636363636365</c:v>
                </c:pt>
                <c:pt idx="4">
                  <c:v>0.63636363636363635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3D-7040-A282-41E6EA9F02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(N=10)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Mountain!$C$318:$C$322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BA-6749-8ECC-5EF919D01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(N=15)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Mountain!$C$335:$C$337</c:f>
              <c:numCache>
                <c:formatCode>0%</c:formatCode>
                <c:ptCount val="3"/>
                <c:pt idx="0">
                  <c:v>0.86</c:v>
                </c:pt>
                <c:pt idx="1">
                  <c:v>0.13</c:v>
                </c:pt>
                <c:pt idx="2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B7-1E42-89F1-2755307A72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(N=15)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Mountain!$B$352:$B$357</c:f>
              <c:strCache>
                <c:ptCount val="6"/>
                <c:pt idx="0">
                  <c:v>Jail</c:v>
                </c:pt>
                <c:pt idx="1">
                  <c:v>Psychiatric Inpatient</c:v>
                </c:pt>
                <c:pt idx="2">
                  <c:v>Medical Inpatient</c:v>
                </c:pt>
                <c:pt idx="3">
                  <c:v>Residential Program</c:v>
                </c:pt>
                <c:pt idx="4">
                  <c:v>Homeless</c:v>
                </c:pt>
                <c:pt idx="5">
                  <c:v>None</c:v>
                </c:pt>
              </c:strCache>
            </c:strRef>
          </c:cat>
          <c:val>
            <c:numRef>
              <c:f>Mountain!$C$352:$C$357</c:f>
              <c:numCache>
                <c:formatCode>0%</c:formatCode>
                <c:ptCount val="6"/>
                <c:pt idx="0">
                  <c:v>7.0000000000000007E-2</c:v>
                </c:pt>
                <c:pt idx="1">
                  <c:v>0.2</c:v>
                </c:pt>
                <c:pt idx="2">
                  <c:v>0.27</c:v>
                </c:pt>
                <c:pt idx="3">
                  <c:v>0.27</c:v>
                </c:pt>
                <c:pt idx="4">
                  <c:v>0.27</c:v>
                </c:pt>
                <c:pt idx="5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A0-BE4F-BD37-124874652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(N=15)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Mountain!$B$372:$B$382</c:f>
              <c:strCache>
                <c:ptCount val="11"/>
                <c:pt idx="0">
                  <c:v>Staff not available</c:v>
                </c:pt>
                <c:pt idx="1">
                  <c:v>Language barriers</c:v>
                </c:pt>
                <c:pt idx="2">
                  <c:v>No childcare</c:v>
                </c:pt>
                <c:pt idx="3">
                  <c:v>Family conflict</c:v>
                </c:pt>
                <c:pt idx="4">
                  <c:v>Other</c:v>
                </c:pt>
                <c:pt idx="5">
                  <c:v>Clinic too far from home</c:v>
                </c:pt>
                <c:pt idx="6">
                  <c:v>No phone</c:v>
                </c:pt>
                <c:pt idx="7">
                  <c:v>Financial barriers</c:v>
                </c:pt>
                <c:pt idx="8">
                  <c:v>Lack transportation</c:v>
                </c:pt>
                <c:pt idx="9">
                  <c:v>Homeless or in transition</c:v>
                </c:pt>
                <c:pt idx="10">
                  <c:v>No barriers</c:v>
                </c:pt>
              </c:strCache>
            </c:strRef>
          </c:cat>
          <c:val>
            <c:numRef>
              <c:f>Mountain!$C$372:$C$382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7.0000000000000007E-2</c:v>
                </c:pt>
                <c:pt idx="6">
                  <c:v>0.13</c:v>
                </c:pt>
                <c:pt idx="7">
                  <c:v>0.13</c:v>
                </c:pt>
                <c:pt idx="8">
                  <c:v>0.2</c:v>
                </c:pt>
                <c:pt idx="9">
                  <c:v>0.2</c:v>
                </c:pt>
                <c:pt idx="10">
                  <c:v>0.53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2F-DF47-A1CA-33094BE8C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(N=4)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Mountain!$B$392:$B$398</c:f>
              <c:strCache>
                <c:ptCount val="7"/>
                <c:pt idx="0">
                  <c:v>No, financial</c:v>
                </c:pt>
                <c:pt idx="1">
                  <c:v>No, childcare</c:v>
                </c:pt>
                <c:pt idx="2">
                  <c:v>No, no invite</c:v>
                </c:pt>
                <c:pt idx="3">
                  <c:v>Yes, I attend</c:v>
                </c:pt>
                <c:pt idx="4">
                  <c:v>No, lack interest</c:v>
                </c:pt>
                <c:pt idx="5">
                  <c:v>No, transportation probs</c:v>
                </c:pt>
                <c:pt idx="6">
                  <c:v>No, work schedule</c:v>
                </c:pt>
              </c:strCache>
            </c:strRef>
          </c:cat>
          <c:val>
            <c:numRef>
              <c:f>Mountain!$C$392:$C$398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11-A240-8649-B47B405AE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RAPP!$C$4:$C$9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27-624D-B221-B6F1881A4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RAPP!$C$22:$C$27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66-044F-AD70-1817436ABB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RAPP!$C$41:$C$46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8F-BD40-890A-8255D4F33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RAPP!$C$59:$C$64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BA-5741-B51B-8E7784EE2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RAPP!$C$78:$C$83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AC-2D4A-ACE6-C89473B2B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RAPP!$C$97:$C$102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EB-704A-BCDD-15222D13F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RAPP!$C$115:$C$120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5F-434C-AFDB-6335074B4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RAPP!$C$134:$C$139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86-6B40-B5BD-FEAE39A063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(N=2)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RAPP!$C$152:$C$157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24-254D-ABCB-3E031E723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RAPP!$C$172:$C$177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B3-1545-8EE3-6093FD310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RAPP!$C$191:$C$196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5E-6044-996D-4EEE6111A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RAPP!$C$210:$C$215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DC-394E-B3EC-3967DAE8BA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RAPP!$C$229:$C$234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F3-4B42-A443-6867D8B68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RAPP!$C$247:$C$252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77-D34A-9D76-96860400A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RAPP!$C$263:$C$267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7F-AE43-8A1E-8664BACEC8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RAPP!$C$281:$C$285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BE-F74F-8550-4DA671B08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RAPP!$C$300:$C$304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65-1F4C-881F-D8B81970D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RAPP!$C$318:$C$322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76-6C49-B691-A69AED863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RAPP!$C$335:$C$337</c:f>
              <c:numCache>
                <c:formatCode>0%</c:formatCode>
                <c:ptCount val="3"/>
                <c:pt idx="0">
                  <c:v>1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65-BE40-B066-35D2D3A91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(N=2)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RAPP!$B$352:$B$357</c:f>
              <c:strCache>
                <c:ptCount val="6"/>
                <c:pt idx="0">
                  <c:v>Psychiatric Inpatient</c:v>
                </c:pt>
                <c:pt idx="1">
                  <c:v>Medical Inpatient</c:v>
                </c:pt>
                <c:pt idx="2">
                  <c:v>None</c:v>
                </c:pt>
                <c:pt idx="3">
                  <c:v>Jail</c:v>
                </c:pt>
                <c:pt idx="4">
                  <c:v>Homeless</c:v>
                </c:pt>
                <c:pt idx="5">
                  <c:v>Residential Program</c:v>
                </c:pt>
              </c:strCache>
            </c:strRef>
          </c:cat>
          <c:val>
            <c:numRef>
              <c:f>RAPP!$C$352:$C$357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0.5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95-8F47-A5A1-C44683D32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(N=2)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RAPP!$B$372:$B$382</c:f>
              <c:strCache>
                <c:ptCount val="11"/>
                <c:pt idx="0">
                  <c:v>No barriers</c:v>
                </c:pt>
                <c:pt idx="1">
                  <c:v>Clinic too far from home</c:v>
                </c:pt>
                <c:pt idx="2">
                  <c:v>Staff not available</c:v>
                </c:pt>
                <c:pt idx="3">
                  <c:v>Language barriers</c:v>
                </c:pt>
                <c:pt idx="4">
                  <c:v>Financial barriers</c:v>
                </c:pt>
                <c:pt idx="5">
                  <c:v>Homeless or in transition</c:v>
                </c:pt>
                <c:pt idx="6">
                  <c:v>No childcare</c:v>
                </c:pt>
                <c:pt idx="7">
                  <c:v>Family conflict</c:v>
                </c:pt>
                <c:pt idx="8">
                  <c:v>Other</c:v>
                </c:pt>
                <c:pt idx="9">
                  <c:v>Lack transportation</c:v>
                </c:pt>
                <c:pt idx="10">
                  <c:v>No phone</c:v>
                </c:pt>
              </c:strCache>
            </c:strRef>
          </c:cat>
          <c:val>
            <c:numRef>
              <c:f>RAPP!$C$372:$C$382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0.5</c:v>
                </c:pt>
                <c:pt idx="10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E5-1649-9DF6-6204804284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(N=0)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RAPP!$B$392:$B$398</c:f>
              <c:strCache>
                <c:ptCount val="7"/>
                <c:pt idx="0">
                  <c:v>Yes, I attend</c:v>
                </c:pt>
                <c:pt idx="1">
                  <c:v>No, lack interest</c:v>
                </c:pt>
                <c:pt idx="2">
                  <c:v>No, transportation probs</c:v>
                </c:pt>
                <c:pt idx="3">
                  <c:v>No, financial</c:v>
                </c:pt>
                <c:pt idx="4">
                  <c:v>No, work schedule</c:v>
                </c:pt>
                <c:pt idx="5">
                  <c:v>No, childcare</c:v>
                </c:pt>
                <c:pt idx="6">
                  <c:v>No, no invite</c:v>
                </c:pt>
              </c:strCache>
            </c:strRef>
          </c:cat>
          <c:val>
            <c:numRef>
              <c:f>RAPP!$C$392:$C$398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E-864D-A589-2E1393B7C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(N=18)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Safford!$C$4:$C$9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41-5044-9EBE-484519A111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(N=18)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Safford!$C$22:$C$27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0.16666666666666666</c:v>
                </c:pt>
                <c:pt idx="5">
                  <c:v>0.83333333333333337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5C-F341-86B1-DB2AFF998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(N=18)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Safford!$C$41:$C$46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0.16666666666666666</c:v>
                </c:pt>
                <c:pt idx="5">
                  <c:v>0.83333333333333337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73-EC48-8680-69B9B1BF3F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(N=18)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Safford!$C$59:$C$64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FE-434B-853A-C3BBBE758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(N=18)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Safford!$C$78:$C$83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B9-1F4A-AE09-DB43AE875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(N=18)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Safford!$C$97:$C$102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5.5555555555555552E-2</c:v>
                </c:pt>
                <c:pt idx="5">
                  <c:v>0.94444444444444442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1C-924F-B51F-DE181010E5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(N=18)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Safford!$C$115:$C$120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5.5555555555555552E-2</c:v>
                </c:pt>
                <c:pt idx="5">
                  <c:v>0.94444444444444442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61-3144-8B0F-FD9F3E096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(N=18)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Safford!$C$134:$C$139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5.5555555555555552E-2</c:v>
                </c:pt>
                <c:pt idx="5">
                  <c:v>0.94444444444444442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16-964C-8F13-455D45B8F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(N=18)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Safford!$C$152:$C$157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5.5555555555555552E-2</c:v>
                </c:pt>
                <c:pt idx="5">
                  <c:v>0.94444444444444442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86-084A-88A7-1417B62C17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(N=18)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Safford!$C$172:$C$177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5.5555555555555552E-2</c:v>
                </c:pt>
                <c:pt idx="5">
                  <c:v>0.94444444444444442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5F-8348-AE90-FA39EEB95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(N=18)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Safford!$C$191:$C$196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0.1111111111111111</c:v>
                </c:pt>
                <c:pt idx="5">
                  <c:v>0.88888888888888884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C8-AF4D-BC8C-E2DE21E62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(N=18)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Safford!$C$210:$C$215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0.16666666666666666</c:v>
                </c:pt>
                <c:pt idx="5">
                  <c:v>0.83333333333333337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25-8843-B7B6-48B2BD70EE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(N=18)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Safford!$C$229:$C$234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5.5555555555555552E-2</c:v>
                </c:pt>
                <c:pt idx="5">
                  <c:v>0.94444444444444442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71-8547-AF41-241F41E081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(N=18)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Safford!$C$247:$C$252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35-E54E-A6E7-E4211B6AF9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(N=16)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Safford!$C$263:$C$267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0.8125</c:v>
                </c:pt>
                <c:pt idx="4">
                  <c:v>0.1875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39-D647-B716-2053415CA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(N=11)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Safford!$C$281:$C$285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</c:v>
                </c:pt>
                <c:pt idx="4">
                  <c:v>0.81818181818181823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F7-5640-9D56-C8490A778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(N=5)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Safford!$C$300:$C$304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C7-4947-9A9A-0D803498F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(N=5)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Safford!$C$318:$C$322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3B-D647-916F-5515BF04D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(N=18)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Safford!$C$335:$C$337</c:f>
              <c:numCache>
                <c:formatCode>0%</c:formatCode>
                <c:ptCount val="3"/>
                <c:pt idx="0">
                  <c:v>0.94</c:v>
                </c:pt>
                <c:pt idx="1">
                  <c:v>0.33</c:v>
                </c:pt>
                <c:pt idx="2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3B-E64D-8134-E05A500E9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(N=18)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Safford!$B$352:$B$357</c:f>
              <c:strCache>
                <c:ptCount val="6"/>
                <c:pt idx="0">
                  <c:v>Residential Program</c:v>
                </c:pt>
                <c:pt idx="1">
                  <c:v>Homeless</c:v>
                </c:pt>
                <c:pt idx="2">
                  <c:v>Psychiatric Inpatient</c:v>
                </c:pt>
                <c:pt idx="3">
                  <c:v>Medical Inpatient</c:v>
                </c:pt>
                <c:pt idx="4">
                  <c:v>Jail</c:v>
                </c:pt>
                <c:pt idx="5">
                  <c:v>None</c:v>
                </c:pt>
              </c:strCache>
            </c:strRef>
          </c:cat>
          <c:val>
            <c:numRef>
              <c:f>Safford!$C$352:$C$357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0.06</c:v>
                </c:pt>
                <c:pt idx="3">
                  <c:v>0.06</c:v>
                </c:pt>
                <c:pt idx="4">
                  <c:v>0.06</c:v>
                </c:pt>
                <c:pt idx="5">
                  <c:v>0.83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B7-8F4B-B2AF-77E9021B9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(N=18)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Safford!$B$372:$B$382</c:f>
              <c:strCache>
                <c:ptCount val="11"/>
                <c:pt idx="0">
                  <c:v>Clinic too far from home</c:v>
                </c:pt>
                <c:pt idx="1">
                  <c:v>Staff not available</c:v>
                </c:pt>
                <c:pt idx="2">
                  <c:v>No phone</c:v>
                </c:pt>
                <c:pt idx="3">
                  <c:v>Language barriers</c:v>
                </c:pt>
                <c:pt idx="4">
                  <c:v>Financial barriers</c:v>
                </c:pt>
                <c:pt idx="5">
                  <c:v>Homeless or in transition</c:v>
                </c:pt>
                <c:pt idx="6">
                  <c:v>No childcare</c:v>
                </c:pt>
                <c:pt idx="7">
                  <c:v>Family conflict</c:v>
                </c:pt>
                <c:pt idx="8">
                  <c:v>Other</c:v>
                </c:pt>
                <c:pt idx="9">
                  <c:v>Lack transportation</c:v>
                </c:pt>
                <c:pt idx="10">
                  <c:v>No barriers</c:v>
                </c:pt>
              </c:strCache>
            </c:strRef>
          </c:cat>
          <c:val>
            <c:numRef>
              <c:f>Safford!$C$372:$C$382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0.06</c:v>
                </c:pt>
                <c:pt idx="10">
                  <c:v>0.94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89-AD44-BBA9-FE7AEB8E02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(N=2)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Safford!$B$392:$B$398</c:f>
              <c:strCache>
                <c:ptCount val="7"/>
                <c:pt idx="0">
                  <c:v>Yes, I attend</c:v>
                </c:pt>
                <c:pt idx="1">
                  <c:v>No, transportation probs</c:v>
                </c:pt>
                <c:pt idx="2">
                  <c:v>No, financial</c:v>
                </c:pt>
                <c:pt idx="3">
                  <c:v>No, work schedule</c:v>
                </c:pt>
                <c:pt idx="4">
                  <c:v>No, childcare</c:v>
                </c:pt>
                <c:pt idx="5">
                  <c:v>No, lack interest</c:v>
                </c:pt>
                <c:pt idx="6">
                  <c:v>No, no invite</c:v>
                </c:pt>
              </c:strCache>
            </c:strRef>
          </c:cat>
          <c:val>
            <c:numRef>
              <c:f>Safford!$C$392:$C$398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BE-CA4C-A687-ECE74FB2D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Age of Respondents </a:t>
            </a:r>
          </a:p>
          <a:p>
            <a:pPr>
              <a:defRPr sz="1200" b="1"/>
            </a:pPr>
            <a:r>
              <a:rPr lang="en-US" sz="1200" b="1"/>
              <a:t>(N=18)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Safford!$B$410:$B$414</c:f>
              <c:strCache>
                <c:ptCount val="5"/>
                <c:pt idx="0">
                  <c:v>0-9</c:v>
                </c:pt>
                <c:pt idx="1">
                  <c:v>10-18</c:v>
                </c:pt>
                <c:pt idx="2">
                  <c:v>19-30</c:v>
                </c:pt>
                <c:pt idx="3">
                  <c:v>31-50</c:v>
                </c:pt>
                <c:pt idx="4">
                  <c:v>51-70</c:v>
                </c:pt>
              </c:strCache>
            </c:strRef>
          </c:cat>
          <c:val>
            <c:numRef>
              <c:f>Safford!$C$410:$C$414</c:f>
              <c:numCache>
                <c:formatCode>0%</c:formatCode>
                <c:ptCount val="5"/>
                <c:pt idx="0">
                  <c:v>0.06</c:v>
                </c:pt>
                <c:pt idx="1">
                  <c:v>0.06</c:v>
                </c:pt>
                <c:pt idx="2">
                  <c:v>0.17</c:v>
                </c:pt>
                <c:pt idx="3">
                  <c:v>0.5</c:v>
                </c:pt>
                <c:pt idx="4">
                  <c:v>0.22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A2-2A4E-BE1D-EE5A655C9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Race of Respondents</a:t>
            </a:r>
          </a:p>
          <a:p>
            <a:pPr>
              <a:defRPr sz="1200" b="1"/>
            </a:pPr>
            <a:r>
              <a:rPr lang="en-US" sz="1200" b="1"/>
              <a:t>(N=18)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Safford!$B$426:$B$428</c:f>
              <c:strCache>
                <c:ptCount val="3"/>
                <c:pt idx="0">
                  <c:v>White</c:v>
                </c:pt>
                <c:pt idx="1">
                  <c:v>Other</c:v>
                </c:pt>
                <c:pt idx="2">
                  <c:v>Asian</c:v>
                </c:pt>
              </c:strCache>
            </c:strRef>
          </c:cat>
          <c:val>
            <c:numRef>
              <c:f>Safford!$C$426:$C$428</c:f>
              <c:numCache>
                <c:formatCode>0%</c:formatCode>
                <c:ptCount val="3"/>
                <c:pt idx="0">
                  <c:v>0.67</c:v>
                </c:pt>
                <c:pt idx="1">
                  <c:v>0.28000000000000003</c:v>
                </c:pt>
                <c:pt idx="2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02-5C4E-8F06-DF2402E2FF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Times New Roman"/>
                <a:ea typeface="MS UI Gothic" panose="020B0600070205080204" pitchFamily="34" charset="-128"/>
                <a:cs typeface="+mn-cs"/>
              </a:defRPr>
            </a:pPr>
            <a:r>
              <a:rPr lang="en-US" sz="1200" b="1"/>
              <a:t>Ethnicity of Respondents</a:t>
            </a:r>
          </a:p>
          <a:p>
            <a:pPr>
              <a:defRPr sz="1200" b="1"/>
            </a:pPr>
            <a:r>
              <a:rPr lang="en-US" sz="1200" b="1"/>
              <a:t>(N=18)</a:t>
            </a:r>
          </a:p>
        </c:rich>
      </c:tx>
      <c:layout>
        <c:manualLayout>
          <c:xMode val="edge"/>
          <c:yMode val="edge"/>
          <c:x val="0.40184711286089242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/>
              </a:solidFill>
              <a:latin typeface="Times New Roman"/>
              <a:ea typeface="MS UI Gothic" panose="020B0600070205080204" pitchFamily="34" charset="-128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5AB-8244-A955-6019747039B7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5AB-8244-A955-6019747039B7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5AB-8244-A955-6019747039B7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5AB-8244-A955-6019747039B7}"/>
              </c:ext>
            </c:extLst>
          </c:dPt>
          <c:dLbls>
            <c:dLbl>
              <c:idx val="0"/>
              <c:layout>
                <c:manualLayout>
                  <c:x val="-0.14390925024852205"/>
                  <c:y val="0.1307946606086048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AB-8244-A955-6019747039B7}"/>
                </c:ext>
              </c:extLst>
            </c:dLbl>
            <c:dLbl>
              <c:idx val="1"/>
              <c:layout>
                <c:manualLayout>
                  <c:x val="0.21408901445787334"/>
                  <c:y val="-0.124236147055297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AB-8244-A955-6019747039B7}"/>
                </c:ext>
              </c:extLst>
            </c:dLbl>
            <c:dLbl>
              <c:idx val="3"/>
              <c:layout>
                <c:manualLayout>
                  <c:x val="3.9872265966754153E-2"/>
                  <c:y val="0.13306102362204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5AB-8244-A955-6019747039B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/>
                    <a:ea typeface="MS UI Gothic" panose="020B0600070205080204" pitchFamily="34" charset="-128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Safford!$B$442:$B$443</c:f>
              <c:strCache>
                <c:ptCount val="2"/>
                <c:pt idx="0">
                  <c:v>Hispanic</c:v>
                </c:pt>
                <c:pt idx="1">
                  <c:v>Not Hispanic</c:v>
                </c:pt>
              </c:strCache>
            </c:strRef>
          </c:cat>
          <c:val>
            <c:numRef>
              <c:f>Safford!$C$442:$C$443</c:f>
              <c:numCache>
                <c:formatCode>0%</c:formatCode>
                <c:ptCount val="2"/>
                <c:pt idx="0">
                  <c:v>0.28000000000000003</c:v>
                </c:pt>
                <c:pt idx="1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5AB-8244-A955-6019747039B7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Times New Roman"/>
          <a:ea typeface="MS UI Gothic" panose="020B0600070205080204" pitchFamily="34" charset="-12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Languages</a:t>
            </a:r>
            <a:r>
              <a:rPr lang="en-US" sz="1200" b="1" baseline="0"/>
              <a:t> of Respondents</a:t>
            </a:r>
          </a:p>
          <a:p>
            <a:pPr>
              <a:defRPr sz="1200" b="1"/>
            </a:pPr>
            <a:r>
              <a:rPr lang="en-US" sz="1200" b="1" baseline="0"/>
              <a:t>(N=17)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Safford!$B$460:$B$461</c:f>
              <c:strCache>
                <c:ptCount val="2"/>
                <c:pt idx="0">
                  <c:v>English</c:v>
                </c:pt>
                <c:pt idx="1">
                  <c:v>English + Spanish</c:v>
                </c:pt>
              </c:strCache>
            </c:strRef>
          </c:cat>
          <c:val>
            <c:numRef>
              <c:f>Safford!$C$460:$C$461</c:f>
              <c:numCache>
                <c:formatCode>0%</c:formatCode>
                <c:ptCount val="2"/>
                <c:pt idx="0">
                  <c:v>0.88</c:v>
                </c:pt>
                <c:pt idx="1">
                  <c:v>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AA-8249-A268-8BFFD608D8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(N=10)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'Sierra Vista'!$C$4:$C$9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0.3</c:v>
                </c:pt>
                <c:pt idx="5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D6-6C44-8399-BA90CA0FF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(N=10)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'Sierra Vista'!$C$22:$C$27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E7-074E-B001-FB042AEC8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(N=10)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'Sierra Vista'!$C$41:$C$46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0.4</c:v>
                </c:pt>
                <c:pt idx="5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B5-7D45-B12F-0DB5EA48B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(N=10)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'Sierra Vista'!$C$59:$C$64</c:f>
              <c:numCache>
                <c:formatCode>0%</c:formatCode>
                <c:ptCount val="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0.3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F3-7F45-A950-C5FEFAB3F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(N=10)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'Sierra Vista'!$C$78:$C$83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</c:v>
                </c:pt>
                <c:pt idx="5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02-8E40-BCE8-BC2CA6FC01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(N=10)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'Sierra Vista'!$C$97:$C$102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</c:v>
                </c:pt>
                <c:pt idx="5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F0-9B4B-A123-C1DBB84AB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(N=10)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'Sierra Vista'!$C$115:$C$120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0.3</c:v>
                </c:pt>
                <c:pt idx="5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53-D54B-806C-483444D7F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(N=10)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'Sierra Vista'!$C$134:$C$139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0.3</c:v>
                </c:pt>
                <c:pt idx="5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D9-0043-A6E4-CE1873F32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(N=10)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'Sierra Vista'!$C$152:$C$157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0.3</c:v>
                </c:pt>
                <c:pt idx="5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5A-1E48-B9FD-1D866F29A3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(N=10)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'Sierra Vista'!$C$172:$C$177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0.2</c:v>
                </c:pt>
                <c:pt idx="5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77-D248-A9DE-86F5485FB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(N=10)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'Sierra Vista'!$C$191:$C$196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</c:v>
                </c:pt>
                <c:pt idx="5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B1-EC46-B49A-DD482E677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(N=10)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'Sierra Vista'!$C$210:$C$215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0.3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8F-CD46-B08B-79905C0F83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(N=10)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'Sierra Vista'!$C$229:$C$234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</c:v>
                </c:pt>
                <c:pt idx="5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AD-5443-81D7-CC7CE69EF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(N=10)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'Sierra Vista'!$C$247:$C$252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</c:v>
                </c:pt>
                <c:pt idx="5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24-6F4B-8A32-DC543B16F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(N=10)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'Sierra Vista'!$C$263:$C$267</c:f>
              <c:numCache>
                <c:formatCode>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1B-9F41-9DEE-B83EC23E1E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(N=9)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'Sierra Vista'!$C$281:$C$285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A0-6D46-8448-20D86B17E8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(N=9)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'Sierra Vista'!$C$300:$C$304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06-4041-BCCC-D676AA9526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'Sierra Vista'!$C$318:$C$322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A-DD49-9723-087AAEC2AE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(N=10)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'Sierra Vista'!$C$335:$C$337</c:f>
              <c:numCache>
                <c:formatCode>0%</c:formatCode>
                <c:ptCount val="3"/>
                <c:pt idx="0">
                  <c:v>0.9</c:v>
                </c:pt>
                <c:pt idx="1">
                  <c:v>0.1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57-334A-8C18-C403CFC63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(N=10)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Vista'!$B$352:$B$357</c:f>
              <c:strCache>
                <c:ptCount val="6"/>
                <c:pt idx="0">
                  <c:v>Psychiatric Inpatient</c:v>
                </c:pt>
                <c:pt idx="1">
                  <c:v>Residential Program</c:v>
                </c:pt>
                <c:pt idx="2">
                  <c:v>Homeless</c:v>
                </c:pt>
                <c:pt idx="3">
                  <c:v>Medical Inpatient</c:v>
                </c:pt>
                <c:pt idx="4">
                  <c:v>Jail</c:v>
                </c:pt>
                <c:pt idx="5">
                  <c:v>None</c:v>
                </c:pt>
              </c:strCache>
            </c:strRef>
          </c:cat>
          <c:val>
            <c:numRef>
              <c:f>'Sierra Vista'!$C$352:$C$357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4F-DF41-9DA0-BB0311397E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(N=10)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Vista'!$B$372:$B$382</c:f>
              <c:strCache>
                <c:ptCount val="11"/>
                <c:pt idx="0">
                  <c:v>No phone</c:v>
                </c:pt>
                <c:pt idx="1">
                  <c:v>Language barriers</c:v>
                </c:pt>
                <c:pt idx="2">
                  <c:v>Financial barriers</c:v>
                </c:pt>
                <c:pt idx="3">
                  <c:v>Homeless or in transition</c:v>
                </c:pt>
                <c:pt idx="4">
                  <c:v>No childcare</c:v>
                </c:pt>
                <c:pt idx="5">
                  <c:v>Family conflict</c:v>
                </c:pt>
                <c:pt idx="6">
                  <c:v>Other</c:v>
                </c:pt>
                <c:pt idx="7">
                  <c:v>Lack transportation</c:v>
                </c:pt>
                <c:pt idx="8">
                  <c:v>Clinic too far from home</c:v>
                </c:pt>
                <c:pt idx="9">
                  <c:v>Staff not available</c:v>
                </c:pt>
                <c:pt idx="10">
                  <c:v>No barriers</c:v>
                </c:pt>
              </c:strCache>
            </c:strRef>
          </c:cat>
          <c:val>
            <c:numRef>
              <c:f>'Sierra Vista'!$C$372:$C$382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79-3448-BF50-AD044672D8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(N=5)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'Sierra Vista'!$B$392:$B$398</c:f>
              <c:strCache>
                <c:ptCount val="7"/>
                <c:pt idx="0">
                  <c:v>No, transportation probs</c:v>
                </c:pt>
                <c:pt idx="1">
                  <c:v>No, financial</c:v>
                </c:pt>
                <c:pt idx="2">
                  <c:v>No, childcare</c:v>
                </c:pt>
                <c:pt idx="3">
                  <c:v>Yes, I attend</c:v>
                </c:pt>
                <c:pt idx="4">
                  <c:v>No, work schedule</c:v>
                </c:pt>
                <c:pt idx="5">
                  <c:v>No, no invite</c:v>
                </c:pt>
                <c:pt idx="6">
                  <c:v>No, lack interest</c:v>
                </c:pt>
              </c:strCache>
            </c:strRef>
          </c:cat>
          <c:val>
            <c:numRef>
              <c:f>'Sierra Vista'!$C$392:$C$398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A1-FE4C-B4CB-B681BB735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(N=28)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Southwest!$C$4:$C$9</c:f>
              <c:numCache>
                <c:formatCode>0%</c:formatCode>
                <c:ptCount val="6"/>
                <c:pt idx="0">
                  <c:v>3.5714285714285712E-2</c:v>
                </c:pt>
                <c:pt idx="1">
                  <c:v>0</c:v>
                </c:pt>
                <c:pt idx="2">
                  <c:v>0</c:v>
                </c:pt>
                <c:pt idx="3">
                  <c:v>0.10714285714285714</c:v>
                </c:pt>
                <c:pt idx="4">
                  <c:v>0.32142857142857145</c:v>
                </c:pt>
                <c:pt idx="5">
                  <c:v>0.5357142857142857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78-C14B-B843-4EC71A567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(N=28)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Southwest!$C$22:$C$27</c:f>
              <c:numCache>
                <c:formatCode>0%</c:formatCode>
                <c:ptCount val="6"/>
                <c:pt idx="0">
                  <c:v>3.5714285714285712E-2</c:v>
                </c:pt>
                <c:pt idx="1">
                  <c:v>0</c:v>
                </c:pt>
                <c:pt idx="2">
                  <c:v>0</c:v>
                </c:pt>
                <c:pt idx="3">
                  <c:v>7.1428571428571425E-2</c:v>
                </c:pt>
                <c:pt idx="4">
                  <c:v>0.32142857142857145</c:v>
                </c:pt>
                <c:pt idx="5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1E-1247-84FF-CB458EC45B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(N=28)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Southwest!$C$41:$C$46</c:f>
              <c:numCache>
                <c:formatCode>0%</c:formatCode>
                <c:ptCount val="6"/>
                <c:pt idx="0">
                  <c:v>7.1428571428571425E-2</c:v>
                </c:pt>
                <c:pt idx="1">
                  <c:v>0.10714285714285714</c:v>
                </c:pt>
                <c:pt idx="2">
                  <c:v>3.5714285714285712E-2</c:v>
                </c:pt>
                <c:pt idx="3">
                  <c:v>0.14285714285714285</c:v>
                </c:pt>
                <c:pt idx="4">
                  <c:v>0.2857142857142857</c:v>
                </c:pt>
                <c:pt idx="5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89-5E4F-8D52-AC6F0B7F3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(N=28)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Southwest!$C$59:$C$64</c:f>
              <c:numCache>
                <c:formatCode>0%</c:formatCode>
                <c:ptCount val="6"/>
                <c:pt idx="0">
                  <c:v>3.5714285714285712E-2</c:v>
                </c:pt>
                <c:pt idx="1">
                  <c:v>7.1428571428571425E-2</c:v>
                </c:pt>
                <c:pt idx="2">
                  <c:v>3.5714285714285712E-2</c:v>
                </c:pt>
                <c:pt idx="3">
                  <c:v>7.1428571428571425E-2</c:v>
                </c:pt>
                <c:pt idx="4">
                  <c:v>0.2857142857142857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2B-9049-9399-3A112168D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(N=28)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Southwest!$C$78:$C$83</c:f>
              <c:numCache>
                <c:formatCode>0%</c:formatCode>
                <c:ptCount val="6"/>
                <c:pt idx="0">
                  <c:v>3.5714285714285712E-2</c:v>
                </c:pt>
                <c:pt idx="1">
                  <c:v>3.5714285714285712E-2</c:v>
                </c:pt>
                <c:pt idx="2">
                  <c:v>3.5714285714285712E-2</c:v>
                </c:pt>
                <c:pt idx="3">
                  <c:v>3.5714285714285712E-2</c:v>
                </c:pt>
                <c:pt idx="4">
                  <c:v>0.35714285714285715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EE-264A-B63A-95FE89FD6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(N=28)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Southwest!$C$97:$C$102</c:f>
              <c:numCache>
                <c:formatCode>0%</c:formatCode>
                <c:ptCount val="6"/>
                <c:pt idx="0">
                  <c:v>7.1428571428571425E-2</c:v>
                </c:pt>
                <c:pt idx="1">
                  <c:v>0.10714285714285714</c:v>
                </c:pt>
                <c:pt idx="2">
                  <c:v>0</c:v>
                </c:pt>
                <c:pt idx="3">
                  <c:v>0</c:v>
                </c:pt>
                <c:pt idx="4">
                  <c:v>0.2857142857142857</c:v>
                </c:pt>
                <c:pt idx="5">
                  <c:v>0.5357142857142857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49-9641-BCE1-F23877CD5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(N=28)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Southwest!$C$115:$C$120</c:f>
              <c:numCache>
                <c:formatCode>0%</c:formatCode>
                <c:ptCount val="6"/>
                <c:pt idx="0">
                  <c:v>3.5714285714285712E-2</c:v>
                </c:pt>
                <c:pt idx="1">
                  <c:v>3.5714285714285712E-2</c:v>
                </c:pt>
                <c:pt idx="2">
                  <c:v>0</c:v>
                </c:pt>
                <c:pt idx="3">
                  <c:v>7.1428571428571425E-2</c:v>
                </c:pt>
                <c:pt idx="4">
                  <c:v>0.35714285714285715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BA-7243-9580-ABE5C7895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(N=28)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Southwest!$C$134:$C$139</c:f>
              <c:numCache>
                <c:formatCode>0%</c:formatCode>
                <c:ptCount val="6"/>
                <c:pt idx="0">
                  <c:v>3.5714285714285712E-2</c:v>
                </c:pt>
                <c:pt idx="1">
                  <c:v>3.5714285714285712E-2</c:v>
                </c:pt>
                <c:pt idx="2">
                  <c:v>0</c:v>
                </c:pt>
                <c:pt idx="3">
                  <c:v>0.10714285714285714</c:v>
                </c:pt>
                <c:pt idx="4">
                  <c:v>0.32142857142857145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AB-2D44-A6EE-D9645A29BE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(N=28)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Southwest!$C$152:$C$157</c:f>
              <c:numCache>
                <c:formatCode>0%</c:formatCode>
                <c:ptCount val="6"/>
                <c:pt idx="0">
                  <c:v>3.5714285714285712E-2</c:v>
                </c:pt>
                <c:pt idx="1">
                  <c:v>3.5714285714285712E-2</c:v>
                </c:pt>
                <c:pt idx="2">
                  <c:v>0</c:v>
                </c:pt>
                <c:pt idx="3">
                  <c:v>0.10714285714285714</c:v>
                </c:pt>
                <c:pt idx="4">
                  <c:v>0.32142857142857145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50-AD45-A67D-FF0C4B392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(N=28)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Southwest!$C$172:$C$177</c:f>
              <c:numCache>
                <c:formatCode>0%</c:formatCode>
                <c:ptCount val="6"/>
                <c:pt idx="0">
                  <c:v>3.5714285714285712E-2</c:v>
                </c:pt>
                <c:pt idx="1">
                  <c:v>7.1428571428571425E-2</c:v>
                </c:pt>
                <c:pt idx="2">
                  <c:v>0</c:v>
                </c:pt>
                <c:pt idx="3">
                  <c:v>7.1428571428571425E-2</c:v>
                </c:pt>
                <c:pt idx="4">
                  <c:v>0.2857142857142857</c:v>
                </c:pt>
                <c:pt idx="5">
                  <c:v>0.5357142857142857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3B-DC4C-8E47-252E750E36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(N=28)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Southwest!$C$191:$C$196</c:f>
              <c:numCache>
                <c:formatCode>0%</c:formatCode>
                <c:ptCount val="6"/>
                <c:pt idx="0">
                  <c:v>3.5714285714285712E-2</c:v>
                </c:pt>
                <c:pt idx="1">
                  <c:v>3.5714285714285712E-2</c:v>
                </c:pt>
                <c:pt idx="2">
                  <c:v>0</c:v>
                </c:pt>
                <c:pt idx="3">
                  <c:v>0.14285714285714285</c:v>
                </c:pt>
                <c:pt idx="4">
                  <c:v>0.32142857142857145</c:v>
                </c:pt>
                <c:pt idx="5">
                  <c:v>0.4642857142857143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DF-EA44-B2BD-81286CC2D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(N=28)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Southwest!$C$210:$C$215</c:f>
              <c:numCache>
                <c:formatCode>0%</c:formatCode>
                <c:ptCount val="6"/>
                <c:pt idx="0">
                  <c:v>7.1428571428571425E-2</c:v>
                </c:pt>
                <c:pt idx="1">
                  <c:v>7.1428571428571425E-2</c:v>
                </c:pt>
                <c:pt idx="2">
                  <c:v>0</c:v>
                </c:pt>
                <c:pt idx="3">
                  <c:v>0.17857142857142858</c:v>
                </c:pt>
                <c:pt idx="4">
                  <c:v>0.25</c:v>
                </c:pt>
                <c:pt idx="5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15-BC4D-8C48-9B0636158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(N=28)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Southwest!$C$229:$C$234</c:f>
              <c:numCache>
                <c:formatCode>0%</c:formatCode>
                <c:ptCount val="6"/>
                <c:pt idx="0">
                  <c:v>3.5714285714285712E-2</c:v>
                </c:pt>
                <c:pt idx="1">
                  <c:v>3.5714285714285712E-2</c:v>
                </c:pt>
                <c:pt idx="2">
                  <c:v>0</c:v>
                </c:pt>
                <c:pt idx="3">
                  <c:v>0.10714285714285714</c:v>
                </c:pt>
                <c:pt idx="4">
                  <c:v>0.35714285714285715</c:v>
                </c:pt>
                <c:pt idx="5">
                  <c:v>0.4642857142857143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30-9140-92FB-AFCD0EB65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(N=28)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Southwest!$C$247:$C$252</c:f>
              <c:numCache>
                <c:formatCode>0%</c:formatCode>
                <c:ptCount val="6"/>
                <c:pt idx="0">
                  <c:v>3.5714285714285712E-2</c:v>
                </c:pt>
                <c:pt idx="1">
                  <c:v>3.5714285714285712E-2</c:v>
                </c:pt>
                <c:pt idx="2">
                  <c:v>0</c:v>
                </c:pt>
                <c:pt idx="3">
                  <c:v>7.1428571428571425E-2</c:v>
                </c:pt>
                <c:pt idx="4">
                  <c:v>0.35714285714285715</c:v>
                </c:pt>
                <c:pt idx="5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A4-3940-B603-1E15CC722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(N=25)</a:t>
            </a:r>
          </a:p>
        </c:rich>
      </c:tx>
      <c:layout>
        <c:manualLayout>
          <c:xMode val="edge"/>
          <c:yMode val="edge"/>
          <c:x val="0.19204990620773899"/>
          <c:y val="3.22003681490909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Southwest!$C$263:$C$267</c:f>
              <c:numCache>
                <c:formatCode>0%</c:formatCode>
                <c:ptCount val="5"/>
                <c:pt idx="0">
                  <c:v>0.04</c:v>
                </c:pt>
                <c:pt idx="1">
                  <c:v>0.04</c:v>
                </c:pt>
                <c:pt idx="2">
                  <c:v>0.04</c:v>
                </c:pt>
                <c:pt idx="3">
                  <c:v>0.4</c:v>
                </c:pt>
                <c:pt idx="4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63-3E4E-937F-D52DD0EA6D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(N=22)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Southwest!$C$281:$C$285</c:f>
              <c:numCache>
                <c:formatCode>0%</c:formatCode>
                <c:ptCount val="5"/>
                <c:pt idx="0">
                  <c:v>0.13636363636363635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0.40909090909090912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07-1E41-81C1-6E1452AB5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(N=20)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Southwest!$C$300:$C$304</c:f>
              <c:numCache>
                <c:formatCode>0%</c:formatCode>
                <c:ptCount val="5"/>
                <c:pt idx="0">
                  <c:v>0.05</c:v>
                </c:pt>
                <c:pt idx="1">
                  <c:v>0</c:v>
                </c:pt>
                <c:pt idx="2">
                  <c:v>0.1</c:v>
                </c:pt>
                <c:pt idx="3">
                  <c:v>0.35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52-3E45-85E4-D5F0C834E2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(N=18)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Southwest!$C$318:$C$322</c:f>
              <c:numCache>
                <c:formatCode>0%</c:formatCode>
                <c:ptCount val="5"/>
                <c:pt idx="0">
                  <c:v>0.1111111111111111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0F-0C4F-9D69-23C98FA97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(N=28)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Southwest!$C$335:$C$337</c:f>
              <c:numCache>
                <c:formatCode>0%</c:formatCode>
                <c:ptCount val="3"/>
                <c:pt idx="0">
                  <c:v>0.78</c:v>
                </c:pt>
                <c:pt idx="1">
                  <c:v>0.43</c:v>
                </c:pt>
                <c:pt idx="2">
                  <c:v>0.18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D6-014B-81C3-D0C4DD62E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(N=28)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Southwest!$B$352:$B$357</c:f>
              <c:strCache>
                <c:ptCount val="6"/>
                <c:pt idx="0">
                  <c:v>Jail</c:v>
                </c:pt>
                <c:pt idx="1">
                  <c:v>Residential Program</c:v>
                </c:pt>
                <c:pt idx="2">
                  <c:v>Medical Inpatient</c:v>
                </c:pt>
                <c:pt idx="3">
                  <c:v>Homeless</c:v>
                </c:pt>
                <c:pt idx="4">
                  <c:v>Psychiatric Inpatient</c:v>
                </c:pt>
                <c:pt idx="5">
                  <c:v>None</c:v>
                </c:pt>
              </c:strCache>
            </c:strRef>
          </c:cat>
          <c:val>
            <c:numRef>
              <c:f>Southwest!$C$352:$C$357</c:f>
              <c:numCache>
                <c:formatCode>0%</c:formatCode>
                <c:ptCount val="6"/>
                <c:pt idx="0">
                  <c:v>0.04</c:v>
                </c:pt>
                <c:pt idx="1">
                  <c:v>0.18</c:v>
                </c:pt>
                <c:pt idx="2">
                  <c:v>0.21</c:v>
                </c:pt>
                <c:pt idx="3">
                  <c:v>0.21</c:v>
                </c:pt>
                <c:pt idx="4">
                  <c:v>0.28999999999999998</c:v>
                </c:pt>
                <c:pt idx="5">
                  <c:v>0.39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4D-4F40-8664-26C10F7C3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(N=28)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Southwest!$B$372:$B$382</c:f>
              <c:strCache>
                <c:ptCount val="11"/>
                <c:pt idx="0">
                  <c:v>Language barriers</c:v>
                </c:pt>
                <c:pt idx="1">
                  <c:v>Family conflict</c:v>
                </c:pt>
                <c:pt idx="2">
                  <c:v>Other</c:v>
                </c:pt>
                <c:pt idx="3">
                  <c:v>Staff not available</c:v>
                </c:pt>
                <c:pt idx="4">
                  <c:v>No childcare</c:v>
                </c:pt>
                <c:pt idx="5">
                  <c:v>Homeless or in transition</c:v>
                </c:pt>
                <c:pt idx="6">
                  <c:v>Clinic too far from home</c:v>
                </c:pt>
                <c:pt idx="7">
                  <c:v>No phone</c:v>
                </c:pt>
                <c:pt idx="8">
                  <c:v>Financial barriers</c:v>
                </c:pt>
                <c:pt idx="9">
                  <c:v>Lack transportation</c:v>
                </c:pt>
                <c:pt idx="10">
                  <c:v>No barriers</c:v>
                </c:pt>
              </c:strCache>
            </c:strRef>
          </c:cat>
          <c:val>
            <c:numRef>
              <c:f>Southwest!$C$372:$C$382</c:f>
              <c:numCache>
                <c:formatCode>0%</c:formatCode>
                <c:ptCount val="11"/>
                <c:pt idx="0">
                  <c:v>0.04</c:v>
                </c:pt>
                <c:pt idx="1">
                  <c:v>0.04</c:v>
                </c:pt>
                <c:pt idx="2">
                  <c:v>0.04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0.11</c:v>
                </c:pt>
                <c:pt idx="6">
                  <c:v>0.14000000000000001</c:v>
                </c:pt>
                <c:pt idx="7">
                  <c:v>0.14000000000000001</c:v>
                </c:pt>
                <c:pt idx="8">
                  <c:v>0.25</c:v>
                </c:pt>
                <c:pt idx="9">
                  <c:v>0.39</c:v>
                </c:pt>
                <c:pt idx="10">
                  <c:v>0.43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1B-8941-AD75-65FEA5F2C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(N=5)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Southwest!$B$392:$B$398</c:f>
              <c:strCache>
                <c:ptCount val="7"/>
                <c:pt idx="0">
                  <c:v>No, transportation probs</c:v>
                </c:pt>
                <c:pt idx="1">
                  <c:v>No, financial</c:v>
                </c:pt>
                <c:pt idx="2">
                  <c:v>No, work schedule</c:v>
                </c:pt>
                <c:pt idx="3">
                  <c:v>No, childcare</c:v>
                </c:pt>
                <c:pt idx="4">
                  <c:v>No, no invite</c:v>
                </c:pt>
                <c:pt idx="5">
                  <c:v>Yes, I attend</c:v>
                </c:pt>
                <c:pt idx="6">
                  <c:v>No, lack interest</c:v>
                </c:pt>
              </c:strCache>
            </c:strRef>
          </c:cat>
          <c:val>
            <c:numRef>
              <c:f>Southwest!$C$392:$C$398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0.4</c:v>
                </c:pt>
                <c:pt idx="6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03-9C40-BC44-3854CD0070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Age of Respondents </a:t>
            </a:r>
          </a:p>
          <a:p>
            <a:pPr>
              <a:defRPr sz="1200" b="1"/>
            </a:pPr>
            <a:r>
              <a:rPr lang="en-US" sz="1200" b="1"/>
              <a:t>(N=8)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Southwest!$B$410:$B$411</c:f>
              <c:strCache>
                <c:ptCount val="2"/>
                <c:pt idx="0">
                  <c:v>19-30</c:v>
                </c:pt>
                <c:pt idx="1">
                  <c:v>31-50</c:v>
                </c:pt>
              </c:strCache>
            </c:strRef>
          </c:cat>
          <c:val>
            <c:numRef>
              <c:f>Southwest!$C$410:$C$411</c:f>
              <c:numCache>
                <c:formatCode>0%</c:formatCode>
                <c:ptCount val="2"/>
                <c:pt idx="0">
                  <c:v>0.13</c:v>
                </c:pt>
                <c:pt idx="1">
                  <c:v>0.87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3A-544C-9799-15BF7A84E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Race of Respondents</a:t>
            </a:r>
          </a:p>
          <a:p>
            <a:pPr>
              <a:defRPr sz="1200" b="1"/>
            </a:pPr>
            <a:r>
              <a:rPr lang="en-US" sz="1200" b="1"/>
              <a:t>(N=8)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Southwest!$B$423:$B$427</c:f>
              <c:strCache>
                <c:ptCount val="5"/>
                <c:pt idx="0">
                  <c:v>Other</c:v>
                </c:pt>
                <c:pt idx="1">
                  <c:v>White</c:v>
                </c:pt>
                <c:pt idx="2">
                  <c:v>Black</c:v>
                </c:pt>
                <c:pt idx="3">
                  <c:v>Asian</c:v>
                </c:pt>
                <c:pt idx="4">
                  <c:v>Native American</c:v>
                </c:pt>
              </c:strCache>
            </c:strRef>
          </c:cat>
          <c:val>
            <c:numRef>
              <c:f>Southwest!$C$423:$C$427</c:f>
              <c:numCache>
                <c:formatCode>0%</c:formatCode>
                <c:ptCount val="5"/>
                <c:pt idx="0">
                  <c:v>0.38</c:v>
                </c:pt>
                <c:pt idx="1">
                  <c:v>0.25</c:v>
                </c:pt>
                <c:pt idx="2">
                  <c:v>0.13</c:v>
                </c:pt>
                <c:pt idx="3">
                  <c:v>0.13</c:v>
                </c:pt>
                <c:pt idx="4">
                  <c:v>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BD-6147-A364-0B59ECFFF1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Times New Roman"/>
                <a:ea typeface="MS UI Gothic" panose="020B0600070205080204" pitchFamily="34" charset="-128"/>
                <a:cs typeface="+mn-cs"/>
              </a:defRPr>
            </a:pPr>
            <a:r>
              <a:rPr lang="en-US" sz="1200" b="1"/>
              <a:t>Ethnicity of Respondents</a:t>
            </a:r>
          </a:p>
          <a:p>
            <a:pPr>
              <a:defRPr sz="1200" b="1"/>
            </a:pPr>
            <a:r>
              <a:rPr lang="en-US" sz="1200" b="1"/>
              <a:t>(N=5)</a:t>
            </a:r>
          </a:p>
        </c:rich>
      </c:tx>
      <c:layout>
        <c:manualLayout>
          <c:xMode val="edge"/>
          <c:yMode val="edge"/>
          <c:x val="0.3243257207136504"/>
          <c:y val="4.1725721782400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/>
              </a:solidFill>
              <a:latin typeface="Times New Roman"/>
              <a:ea typeface="MS UI Gothic" panose="020B0600070205080204" pitchFamily="34" charset="-128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80F-D542-BD5C-83E458E55349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80F-D542-BD5C-83E458E55349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780F-D542-BD5C-83E458E55349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780F-D542-BD5C-83E458E55349}"/>
              </c:ext>
            </c:extLst>
          </c:dPt>
          <c:dLbls>
            <c:dLbl>
              <c:idx val="0"/>
              <c:layout>
                <c:manualLayout>
                  <c:x val="-9.4074059540626906E-2"/>
                  <c:y val="0.1399947624617009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80F-D542-BD5C-83E458E55349}"/>
                </c:ext>
              </c:extLst>
            </c:dLbl>
            <c:dLbl>
              <c:idx val="1"/>
              <c:layout>
                <c:manualLayout>
                  <c:x val="0.15594795863199562"/>
                  <c:y val="-0.202437012806614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80F-D542-BD5C-83E458E55349}"/>
                </c:ext>
              </c:extLst>
            </c:dLbl>
            <c:dLbl>
              <c:idx val="3"/>
              <c:layout>
                <c:manualLayout>
                  <c:x val="3.9872265966754153E-2"/>
                  <c:y val="0.13306102362204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80F-D542-BD5C-83E458E553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/>
                    <a:ea typeface="MS UI Gothic" panose="020B0600070205080204" pitchFamily="34" charset="-128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Southwest!$B$441:$B$442</c:f>
              <c:strCache>
                <c:ptCount val="2"/>
                <c:pt idx="0">
                  <c:v>Hispanic</c:v>
                </c:pt>
                <c:pt idx="1">
                  <c:v>Not Hispanic</c:v>
                </c:pt>
              </c:strCache>
            </c:strRef>
          </c:cat>
          <c:val>
            <c:numRef>
              <c:f>Southwest!$C$441:$C$442</c:f>
              <c:numCache>
                <c:formatCode>0%</c:formatCode>
                <c:ptCount val="2"/>
                <c:pt idx="0">
                  <c:v>0.2</c:v>
                </c:pt>
                <c:pt idx="1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80F-D542-BD5C-83E458E5534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Times New Roman"/>
          <a:ea typeface="MS UI Gothic" panose="020B0600070205080204" pitchFamily="34" charset="-12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Languages</a:t>
            </a:r>
            <a:r>
              <a:rPr lang="en-US" sz="1200" b="1" baseline="0"/>
              <a:t> of Respondents</a:t>
            </a:r>
          </a:p>
          <a:p>
            <a:pPr>
              <a:defRPr sz="1200" b="1"/>
            </a:pPr>
            <a:r>
              <a:rPr lang="en-US" sz="1200" b="1" baseline="0"/>
              <a:t>(N=6)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Southwest!$B$459:$B$460</c:f>
              <c:strCache>
                <c:ptCount val="2"/>
                <c:pt idx="0">
                  <c:v>English</c:v>
                </c:pt>
                <c:pt idx="1">
                  <c:v>Spanish</c:v>
                </c:pt>
              </c:strCache>
            </c:strRef>
          </c:cat>
          <c:val>
            <c:numRef>
              <c:f>Southwest!$C$459:$C$460</c:f>
              <c:numCache>
                <c:formatCode>0%</c:formatCode>
                <c:ptCount val="2"/>
                <c:pt idx="0">
                  <c:v>0.83</c:v>
                </c:pt>
                <c:pt idx="1">
                  <c:v>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5F-594F-B115-C741CB36F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Overall, I am satisfied</a:t>
            </a:r>
            <a:r>
              <a:rPr lang="en-US" sz="1200" b="1" baseline="0"/>
              <a:t> with the support and services that I and/or my family received.</a:t>
            </a:r>
          </a:p>
          <a:p>
            <a:pPr>
              <a:defRPr/>
            </a:pPr>
            <a:r>
              <a:rPr lang="en-US" sz="1200" b="1" baseline="0"/>
              <a:t>(N=7)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Willcox!$B$4:$B$9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Willcox!$C$4:$C$9</c:f>
              <c:numCache>
                <c:formatCode>0%</c:formatCode>
                <c:ptCount val="6"/>
                <c:pt idx="0">
                  <c:v>0.14285714285714285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0.14285714285714285</c:v>
                </c:pt>
                <c:pt idx="5">
                  <c:v>0.7142857142857143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CF-344E-B11E-DC6C34C4F1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The services I received helped me or my family.</a:t>
            </a:r>
          </a:p>
          <a:p>
            <a:pPr>
              <a:defRPr sz="1200" b="1"/>
            </a:pPr>
            <a:r>
              <a:rPr lang="en-US" sz="1200" b="1"/>
              <a:t>(N=7)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Willcox!$B$22:$B$27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Willcox!$C$22:$C$27</c:f>
              <c:numCache>
                <c:formatCode>0%</c:formatCode>
                <c:ptCount val="6"/>
                <c:pt idx="0">
                  <c:v>0.14285714285714285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0.2857142857142857</c:v>
                </c:pt>
                <c:pt idx="5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30-1542-B843-3A5B925D84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get my needs met through Telehealth.</a:t>
            </a:r>
          </a:p>
          <a:p>
            <a:pPr>
              <a:defRPr sz="1200" b="1"/>
            </a:pPr>
            <a:r>
              <a:rPr lang="en-US" sz="1200" b="1"/>
              <a:t>(N=7)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Willcox!$B$41:$B$46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Willcox!$C$41:$C$46</c:f>
              <c:numCache>
                <c:formatCode>0%</c:formatCode>
                <c:ptCount val="6"/>
                <c:pt idx="0">
                  <c:v>0.14285714285714285</c:v>
                </c:pt>
                <c:pt idx="1">
                  <c:v>0</c:v>
                </c:pt>
                <c:pt idx="2">
                  <c:v>0</c:v>
                </c:pt>
                <c:pt idx="3">
                  <c:v>0.2857142857142857</c:v>
                </c:pt>
                <c:pt idx="4">
                  <c:v>0.14285714285714285</c:v>
                </c:pt>
                <c:pt idx="5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29-9B4B-BA31-98E7F6A24A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comfortable</a:t>
            </a:r>
            <a:r>
              <a:rPr lang="en-US" sz="1200" b="1" baseline="0"/>
              <a:t> coming into the clinic for face-to-face treatment when needed.</a:t>
            </a:r>
          </a:p>
          <a:p>
            <a:pPr>
              <a:defRPr sz="1200" b="1"/>
            </a:pPr>
            <a:r>
              <a:rPr lang="en-US" sz="1200" b="1" baseline="0"/>
              <a:t>(N=7)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Willcox!$B$59:$B$64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Willcox!$C$59:$C$64</c:f>
              <c:numCache>
                <c:formatCode>0%</c:formatCode>
                <c:ptCount val="6"/>
                <c:pt idx="0">
                  <c:v>0.14285714285714285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0.14285714285714285</c:v>
                </c:pt>
                <c:pt idx="5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C9-D143-9110-6D858EF3B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the care provided by staff.</a:t>
            </a:r>
          </a:p>
          <a:p>
            <a:pPr>
              <a:defRPr sz="1200" b="1"/>
            </a:pPr>
            <a:r>
              <a:rPr lang="en-US" sz="1200" b="1"/>
              <a:t>(N=7)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Willcox!$B$78:$B$83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Willcox!$C$78:$C$83</c:f>
              <c:numCache>
                <c:formatCode>0%</c:formatCode>
                <c:ptCount val="6"/>
                <c:pt idx="0">
                  <c:v>0.14285714285714285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0.2857142857142857</c:v>
                </c:pt>
                <c:pt idx="5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A2-1C4D-8AD8-3B4F8B336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location of </a:t>
            </a:r>
          </a:p>
          <a:p>
            <a:pPr>
              <a:defRPr sz="1200" b="1"/>
            </a:pPr>
            <a:r>
              <a:rPr lang="en-US" sz="1200" b="1" baseline="0"/>
              <a:t>La Frontera/SEABHS/La Paloma.</a:t>
            </a:r>
          </a:p>
          <a:p>
            <a:pPr>
              <a:defRPr sz="1200" b="1"/>
            </a:pPr>
            <a:r>
              <a:rPr lang="en-US" sz="1200" b="1" baseline="0"/>
              <a:t>(N=7)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Willcox!$B$97:$B$102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Willcox!$C$97:$C$102</c:f>
              <c:numCache>
                <c:formatCode>0%</c:formatCode>
                <c:ptCount val="6"/>
                <c:pt idx="0">
                  <c:v>0.14285714285714285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0.14285714285714285</c:v>
                </c:pt>
                <c:pt idx="5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59-6C4F-B325-EED995EA8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lobby and provider wait times.</a:t>
            </a:r>
          </a:p>
          <a:p>
            <a:pPr>
              <a:defRPr sz="1200" b="1"/>
            </a:pPr>
            <a:r>
              <a:rPr lang="en-US" sz="1200" b="1" baseline="0"/>
              <a:t>(N=7)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Willcox!$B$115:$B$120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Willcox!$C$115:$C$120</c:f>
              <c:numCache>
                <c:formatCode>0%</c:formatCode>
                <c:ptCount val="6"/>
                <c:pt idx="0">
                  <c:v>0.14285714285714285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0.42857142857142855</c:v>
                </c:pt>
                <c:pt idx="5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45-F244-A78D-580261108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culture</a:t>
            </a:r>
            <a:r>
              <a:rPr lang="en-US" sz="1200" b="1" baseline="0"/>
              <a:t> was respected.</a:t>
            </a:r>
          </a:p>
          <a:p>
            <a:pPr>
              <a:defRPr sz="1200" b="1"/>
            </a:pPr>
            <a:r>
              <a:rPr lang="en-US" sz="1200" b="1" baseline="0"/>
              <a:t>(N=7)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Willcox!$B$134:$B$139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Willcox!$C$134:$C$139</c:f>
              <c:numCache>
                <c:formatCode>0%</c:formatCode>
                <c:ptCount val="6"/>
                <c:pt idx="0">
                  <c:v>0.14285714285714285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0.2857142857142857</c:v>
                </c:pt>
                <c:pt idx="5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72-2D49-856B-50AB0C78D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spiritual beliefs were respected.</a:t>
            </a:r>
          </a:p>
          <a:p>
            <a:pPr>
              <a:defRPr sz="1200" b="1"/>
            </a:pPr>
            <a:r>
              <a:rPr lang="en-US" sz="1200" b="1"/>
              <a:t>(N=7)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Willcox!$B$152:$B$157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Willcox!$C$152:$C$157</c:f>
              <c:numCache>
                <c:formatCode>0%</c:formatCode>
                <c:ptCount val="6"/>
                <c:pt idx="0">
                  <c:v>0.14285714285714285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0.14285714285714285</c:v>
                </c:pt>
                <c:pt idx="5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8C-8746-86AD-03990DECB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can receive services in my preferred</a:t>
            </a:r>
            <a:r>
              <a:rPr lang="en-US" sz="1200" b="1" baseline="0"/>
              <a:t> language.</a:t>
            </a:r>
          </a:p>
          <a:p>
            <a:pPr>
              <a:defRPr sz="1200" b="1"/>
            </a:pPr>
            <a:r>
              <a:rPr lang="en-US" sz="1200" b="1" baseline="0"/>
              <a:t>(N=7)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Willcox!$B$172:$B$177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Willcox!$C$172:$C$177</c:f>
              <c:numCache>
                <c:formatCode>0%</c:formatCode>
                <c:ptCount val="6"/>
                <c:pt idx="0">
                  <c:v>0.14285714285714285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0.42857142857142855</c:v>
                </c:pt>
                <c:pt idx="5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CF-F14F-B060-562CE7FF2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decision to include and/or not include others in my treatment was respected.</a:t>
            </a:r>
          </a:p>
          <a:p>
            <a:pPr>
              <a:defRPr sz="1200" b="1"/>
            </a:pPr>
            <a:r>
              <a:rPr lang="en-US" sz="1200" b="1"/>
              <a:t>(N=7)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Willcox!$B$191:$B$196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Willcox!$C$191:$C$196</c:f>
              <c:numCache>
                <c:formatCode>0%</c:formatCode>
                <c:ptCount val="6"/>
                <c:pt idx="0">
                  <c:v>0.14285714285714285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0.14285714285714285</c:v>
                </c:pt>
                <c:pt idx="5">
                  <c:v>0.7142857142857143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1B-FA4E-A0AC-4D702470B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My treatment team included me and my family in developing my treatment goals.</a:t>
            </a:r>
          </a:p>
          <a:p>
            <a:pPr>
              <a:defRPr sz="1200" b="1"/>
            </a:pPr>
            <a:r>
              <a:rPr lang="en-US" sz="1200" b="1"/>
              <a:t>(N=7)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Willcox!$B$210:$B$215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Willcox!$C$210:$C$215</c:f>
              <c:numCache>
                <c:formatCode>0%</c:formatCode>
                <c:ptCount val="6"/>
                <c:pt idx="0">
                  <c:v>0.14285714285714285</c:v>
                </c:pt>
                <c:pt idx="1">
                  <c:v>0</c:v>
                </c:pt>
                <c:pt idx="2">
                  <c:v>0</c:v>
                </c:pt>
                <c:pt idx="3">
                  <c:v>0.42857142857142855</c:v>
                </c:pt>
                <c:pt idx="4">
                  <c:v>0.14285714285714285</c:v>
                </c:pt>
                <c:pt idx="5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EA-3F49-9A60-8C6BF27EEA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feel safe when at La Frontera,</a:t>
            </a:r>
            <a:r>
              <a:rPr lang="en-US" sz="1200" b="1" baseline="0"/>
              <a:t> SEABHS, or La Paloma.</a:t>
            </a:r>
          </a:p>
          <a:p>
            <a:pPr>
              <a:defRPr sz="1200" b="1"/>
            </a:pPr>
            <a:r>
              <a:rPr lang="en-US" sz="1200" b="1" baseline="0"/>
              <a:t>(N=7)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Willcox!$B$229:$B$234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Willcox!$C$229:$C$234</c:f>
              <c:numCache>
                <c:formatCode>0%</c:formatCode>
                <c:ptCount val="6"/>
                <c:pt idx="0">
                  <c:v>0.14285714285714285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0.2857142857142857</c:v>
                </c:pt>
                <c:pt idx="5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CD-EA48-A9DD-81BFF0970C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</a:t>
            </a:r>
            <a:r>
              <a:rPr lang="en-US" sz="1200" b="1" baseline="0"/>
              <a:t> with the appearance of the facility.</a:t>
            </a:r>
          </a:p>
          <a:p>
            <a:pPr>
              <a:defRPr sz="1200" b="1"/>
            </a:pPr>
            <a:r>
              <a:rPr lang="en-US" sz="1200" b="1" baseline="0"/>
              <a:t>(N=7)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Willcox!$B$247:$B$252</c:f>
              <c:strCache>
                <c:ptCount val="6"/>
                <c:pt idx="0">
                  <c:v>Did Not Answer</c:v>
                </c:pt>
                <c:pt idx="1">
                  <c:v>Strongly Disagree</c:v>
                </c:pt>
                <c:pt idx="2">
                  <c:v>Disagree</c:v>
                </c:pt>
                <c:pt idx="3">
                  <c:v>Neither Agree Nor Disagree</c:v>
                </c:pt>
                <c:pt idx="4">
                  <c:v>Agree</c:v>
                </c:pt>
                <c:pt idx="5">
                  <c:v>Strongly Agree</c:v>
                </c:pt>
              </c:strCache>
            </c:strRef>
          </c:cat>
          <c:val>
            <c:numRef>
              <c:f>Willcox!$C$247:$C$252</c:f>
              <c:numCache>
                <c:formatCode>0%</c:formatCode>
                <c:ptCount val="6"/>
                <c:pt idx="0">
                  <c:v>0.14285714285714285</c:v>
                </c:pt>
                <c:pt idx="1">
                  <c:v>0</c:v>
                </c:pt>
                <c:pt idx="2">
                  <c:v>0</c:v>
                </c:pt>
                <c:pt idx="3">
                  <c:v>0.2857142857142857</c:v>
                </c:pt>
                <c:pt idx="4">
                  <c:v>0.14285714285714285</c:v>
                </c:pt>
                <c:pt idx="5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43-1C4F-8E1B-4C5C7D671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psychiatric provider.</a:t>
            </a:r>
          </a:p>
          <a:p>
            <a:pPr>
              <a:defRPr sz="1200" b="1"/>
            </a:pPr>
            <a:r>
              <a:rPr lang="en-US" sz="1200" b="1"/>
              <a:t>(N=4)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Willcox!$B$263:$B$267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Willcox!$C$263:$C$267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0.75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3C-234E-B170-6ED4B863A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am satisfied with my primary</a:t>
            </a:r>
            <a:r>
              <a:rPr lang="en-US" sz="1200" b="1" baseline="0"/>
              <a:t> care medical provider.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Willcox!$B$281:$B$285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Willcox!$C$281:$C$285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7E-4A4C-B999-8C9937A0D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</a:t>
            </a:r>
            <a:r>
              <a:rPr lang="en-US" sz="1200" b="1" baseline="0"/>
              <a:t> Clients: I was satisfied with the helpfulness of staff in setting up my first appointment.</a:t>
            </a:r>
          </a:p>
          <a:p>
            <a:pPr>
              <a:defRPr sz="1200" b="1"/>
            </a:pPr>
            <a:r>
              <a:rPr lang="en-US" sz="1200" b="1" baseline="0"/>
              <a:t>(N=2)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Willcox!$B$300:$B$304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Willcox!$C$300:$C$304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7B-3D4D-B043-F76117407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New Clients: I was satisfied with the amount of time it took to begin my treatment.</a:t>
            </a:r>
          </a:p>
          <a:p>
            <a:pPr>
              <a:defRPr sz="1200" b="1"/>
            </a:pPr>
            <a:r>
              <a:rPr lang="en-US" sz="1200" b="1"/>
              <a:t>(N=2)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Willcox!$B$318:$B$322</c:f>
              <c:strCache>
                <c:ptCount val="5"/>
                <c:pt idx="0">
                  <c:v>Strongly Disagree</c:v>
                </c:pt>
                <c:pt idx="1">
                  <c:v>Disagree</c:v>
                </c:pt>
                <c:pt idx="2">
                  <c:v>Neither Agree Nor Disagree</c:v>
                </c:pt>
                <c:pt idx="3">
                  <c:v>Agree</c:v>
                </c:pt>
                <c:pt idx="4">
                  <c:v>Strongly Agree</c:v>
                </c:pt>
              </c:strCache>
            </c:strRef>
          </c:cat>
          <c:val>
            <c:numRef>
              <c:f>Willcox!$C$318:$C$322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44-9F42-8B63-51151AE493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I prefer to receive</a:t>
            </a:r>
            <a:r>
              <a:rPr lang="en-US" sz="1200" b="1" baseline="0"/>
              <a:t> services:</a:t>
            </a:r>
          </a:p>
          <a:p>
            <a:pPr>
              <a:defRPr sz="1200" b="1"/>
            </a:pPr>
            <a:r>
              <a:rPr lang="en-US" sz="1200" b="1" baseline="0"/>
              <a:t>(N=7)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Willcox!$B$335:$B$337</c:f>
              <c:strCache>
                <c:ptCount val="3"/>
                <c:pt idx="0">
                  <c:v>In Person</c:v>
                </c:pt>
                <c:pt idx="1">
                  <c:v>On the Phone</c:v>
                </c:pt>
                <c:pt idx="2">
                  <c:v>Telehealth</c:v>
                </c:pt>
              </c:strCache>
            </c:strRef>
          </c:cat>
          <c:val>
            <c:numRef>
              <c:f>Willcox!$C$335:$C$337</c:f>
              <c:numCache>
                <c:formatCode>0%</c:formatCode>
                <c:ptCount val="3"/>
                <c:pt idx="0">
                  <c:v>0.71</c:v>
                </c:pt>
                <c:pt idx="1">
                  <c:v>0.14000000000000001</c:v>
                </c:pt>
                <c:pt idx="2">
                  <c:v>0.28999999999999998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2E-824B-A9A9-BDACEACA5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In</a:t>
            </a:r>
            <a:r>
              <a:rPr lang="en-US" baseline="0"/>
              <a:t> the past year, have you been:</a:t>
            </a:r>
          </a:p>
          <a:p>
            <a:pPr>
              <a:defRPr sz="1200" b="1"/>
            </a:pPr>
            <a:r>
              <a:rPr lang="en-US" baseline="0"/>
              <a:t>(N=7)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Willcox!$B$352:$B$357</c:f>
              <c:strCache>
                <c:ptCount val="6"/>
                <c:pt idx="0">
                  <c:v>Psychiatric Inpatient</c:v>
                </c:pt>
                <c:pt idx="1">
                  <c:v>Medical Inpatient</c:v>
                </c:pt>
                <c:pt idx="2">
                  <c:v>Residential Program</c:v>
                </c:pt>
                <c:pt idx="3">
                  <c:v>Jail</c:v>
                </c:pt>
                <c:pt idx="4">
                  <c:v>Homeless</c:v>
                </c:pt>
                <c:pt idx="5">
                  <c:v>None</c:v>
                </c:pt>
              </c:strCache>
            </c:strRef>
          </c:cat>
          <c:val>
            <c:numRef>
              <c:f>Willcox!$C$352:$C$357</c:f>
              <c:numCache>
                <c:formatCode>0%</c:formatCode>
                <c:ptCount val="6"/>
                <c:pt idx="0">
                  <c:v>0</c:v>
                </c:pt>
                <c:pt idx="1">
                  <c:v>0.14000000000000001</c:v>
                </c:pt>
                <c:pt idx="2">
                  <c:v>0.14000000000000001</c:v>
                </c:pt>
                <c:pt idx="3">
                  <c:v>0.14000000000000001</c:v>
                </c:pt>
                <c:pt idx="4">
                  <c:v>0.14000000000000001</c:v>
                </c:pt>
                <c:pt idx="5">
                  <c:v>0.71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20-8140-9948-2A733CB5C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Barriers</a:t>
            </a:r>
            <a:r>
              <a:rPr lang="en-US" baseline="0"/>
              <a:t> to Treatment</a:t>
            </a:r>
          </a:p>
          <a:p>
            <a:pPr>
              <a:defRPr sz="1200" b="1"/>
            </a:pPr>
            <a:r>
              <a:rPr lang="en-US" baseline="0"/>
              <a:t>(N=7)</a:t>
            </a:r>
            <a:endParaRPr lang="en-US"/>
          </a:p>
        </c:rich>
      </c:tx>
      <c:layout>
        <c:manualLayout>
          <c:xMode val="edge"/>
          <c:yMode val="edge"/>
          <c:x val="0.4149652230971129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Willcox!$B$372:$B$382</c:f>
              <c:strCache>
                <c:ptCount val="11"/>
                <c:pt idx="0">
                  <c:v>Clinic too far from home</c:v>
                </c:pt>
                <c:pt idx="1">
                  <c:v>Staff not available</c:v>
                </c:pt>
                <c:pt idx="2">
                  <c:v>No phone</c:v>
                </c:pt>
                <c:pt idx="3">
                  <c:v>Financial barriers</c:v>
                </c:pt>
                <c:pt idx="4">
                  <c:v>Homeless or in transition</c:v>
                </c:pt>
                <c:pt idx="5">
                  <c:v>No childcare</c:v>
                </c:pt>
                <c:pt idx="6">
                  <c:v>Family conflict</c:v>
                </c:pt>
                <c:pt idx="7">
                  <c:v>Other</c:v>
                </c:pt>
                <c:pt idx="8">
                  <c:v>Lack transportation</c:v>
                </c:pt>
                <c:pt idx="9">
                  <c:v>Language barriers</c:v>
                </c:pt>
                <c:pt idx="10">
                  <c:v>No barriers</c:v>
                </c:pt>
              </c:strCache>
            </c:strRef>
          </c:cat>
          <c:val>
            <c:numRef>
              <c:f>Willcox!$C$372:$C$382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0.14000000000000001</c:v>
                </c:pt>
                <c:pt idx="9">
                  <c:v>0.14000000000000001</c:v>
                </c:pt>
                <c:pt idx="10">
                  <c:v>0.71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AE-B142-9B68-38C52CB975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If your child receives services, do you attend parenting</a:t>
            </a:r>
            <a:r>
              <a:rPr lang="en-US" baseline="0"/>
              <a:t> classes? If no, why not?</a:t>
            </a:r>
          </a:p>
          <a:p>
            <a:pPr>
              <a:defRPr sz="1200" b="1"/>
            </a:pPr>
            <a:r>
              <a:rPr lang="en-US" baseline="0"/>
              <a:t>(N=0)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Willcox!$B$392:$B$398</c:f>
              <c:strCache>
                <c:ptCount val="7"/>
                <c:pt idx="0">
                  <c:v>Yes, I attend</c:v>
                </c:pt>
                <c:pt idx="1">
                  <c:v>No, lack interest</c:v>
                </c:pt>
                <c:pt idx="2">
                  <c:v>No, transportation probs</c:v>
                </c:pt>
                <c:pt idx="3">
                  <c:v>No, financial</c:v>
                </c:pt>
                <c:pt idx="4">
                  <c:v>No, work schedule</c:v>
                </c:pt>
                <c:pt idx="5">
                  <c:v>No, childcare</c:v>
                </c:pt>
                <c:pt idx="6">
                  <c:v>No, no invite</c:v>
                </c:pt>
              </c:strCache>
            </c:strRef>
          </c:cat>
          <c:val>
            <c:numRef>
              <c:f>Willcox!$C$392:$C$398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38-0D4A-86D6-57CA6435F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009904"/>
        <c:axId val="882011904"/>
      </c:barChart>
      <c:catAx>
        <c:axId val="882009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11904"/>
        <c:crosses val="autoZero"/>
        <c:auto val="1"/>
        <c:lblAlgn val="ctr"/>
        <c:lblOffset val="100"/>
        <c:noMultiLvlLbl val="0"/>
      </c:catAx>
      <c:valAx>
        <c:axId val="8820119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20099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Age of Respondents </a:t>
            </a:r>
          </a:p>
          <a:p>
            <a:pPr>
              <a:defRPr sz="1200" b="1"/>
            </a:pPr>
            <a:r>
              <a:rPr lang="en-US" sz="1200" b="1"/>
              <a:t>(N=6)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Willcox!$B$410:$B$412</c:f>
              <c:strCache>
                <c:ptCount val="3"/>
                <c:pt idx="0">
                  <c:v>19-30</c:v>
                </c:pt>
                <c:pt idx="1">
                  <c:v>31-50</c:v>
                </c:pt>
                <c:pt idx="2">
                  <c:v>51-70</c:v>
                </c:pt>
              </c:strCache>
            </c:strRef>
          </c:cat>
          <c:val>
            <c:numRef>
              <c:f>Willcox!$C$410:$C$412</c:f>
              <c:numCache>
                <c:formatCode>0%</c:formatCode>
                <c:ptCount val="3"/>
                <c:pt idx="0">
                  <c:v>0.33</c:v>
                </c:pt>
                <c:pt idx="1">
                  <c:v>0.33</c:v>
                </c:pt>
                <c:pt idx="2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CB-CC44-8CE6-495C5FB33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Race of Respondents</a:t>
            </a:r>
          </a:p>
          <a:p>
            <a:pPr>
              <a:defRPr sz="1200" b="1"/>
            </a:pPr>
            <a:r>
              <a:rPr lang="en-US" sz="1200" b="1"/>
              <a:t>(N=6)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Willcox!$B$424:$B$425</c:f>
              <c:strCache>
                <c:ptCount val="2"/>
                <c:pt idx="0">
                  <c:v>White</c:v>
                </c:pt>
                <c:pt idx="1">
                  <c:v>Other</c:v>
                </c:pt>
              </c:strCache>
            </c:strRef>
          </c:cat>
          <c:val>
            <c:numRef>
              <c:f>Willcox!$C$424:$C$425</c:f>
              <c:numCache>
                <c:formatCode>0%</c:formatCode>
                <c:ptCount val="2"/>
                <c:pt idx="0">
                  <c:v>0.67</c:v>
                </c:pt>
                <c:pt idx="1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1C-F742-BEA5-66CE4F60B1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Times New Roman"/>
                <a:ea typeface="MS UI Gothic" panose="020B0600070205080204" pitchFamily="34" charset="-128"/>
                <a:cs typeface="+mn-cs"/>
              </a:defRPr>
            </a:pPr>
            <a:r>
              <a:rPr lang="en-US" sz="1200" b="1"/>
              <a:t>Ethnicity of Respondents</a:t>
            </a:r>
          </a:p>
          <a:p>
            <a:pPr>
              <a:defRPr sz="1200" b="1"/>
            </a:pPr>
            <a:r>
              <a:rPr lang="en-US" sz="1200" b="1"/>
              <a:t>(N=6)</a:t>
            </a:r>
          </a:p>
        </c:rich>
      </c:tx>
      <c:layout>
        <c:manualLayout>
          <c:xMode val="edge"/>
          <c:yMode val="edge"/>
          <c:x val="0.31601985559566786"/>
          <c:y val="4.17257066689847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/>
              </a:solidFill>
              <a:latin typeface="Times New Roman"/>
              <a:ea typeface="MS UI Gothic" panose="020B0600070205080204" pitchFamily="34" charset="-128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FD7-104F-AEAC-B22AC2BAB203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FD7-104F-AEAC-B22AC2BAB203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FD7-104F-AEAC-B22AC2BAB203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FD7-104F-AEAC-B22AC2BAB203}"/>
              </c:ext>
            </c:extLst>
          </c:dPt>
          <c:dLbls>
            <c:dLbl>
              <c:idx val="0"/>
              <c:layout>
                <c:manualLayout>
                  <c:x val="-0.15775235877849292"/>
                  <c:y val="0.103194317671433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FD7-104F-AEAC-B22AC2BAB203}"/>
                </c:ext>
              </c:extLst>
            </c:dLbl>
            <c:dLbl>
              <c:idx val="1"/>
              <c:layout>
                <c:manualLayout>
                  <c:x val="0.20578314933989084"/>
                  <c:y val="-9.663580649367592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FD7-104F-AEAC-B22AC2BAB203}"/>
                </c:ext>
              </c:extLst>
            </c:dLbl>
            <c:dLbl>
              <c:idx val="3"/>
              <c:layout>
                <c:manualLayout>
                  <c:x val="3.9872265966754153E-2"/>
                  <c:y val="0.13306102362204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FD7-104F-AEAC-B22AC2BAB20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/>
                    <a:ea typeface="MS UI Gothic" panose="020B0600070205080204" pitchFamily="34" charset="-128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Willcox!$B$439:$B$440</c:f>
              <c:strCache>
                <c:ptCount val="2"/>
                <c:pt idx="0">
                  <c:v>Hispanic</c:v>
                </c:pt>
                <c:pt idx="1">
                  <c:v>Not Hispanic</c:v>
                </c:pt>
              </c:strCache>
            </c:strRef>
          </c:cat>
          <c:val>
            <c:numRef>
              <c:f>Willcox!$C$439:$C$440</c:f>
              <c:numCache>
                <c:formatCode>0%</c:formatCode>
                <c:ptCount val="2"/>
                <c:pt idx="0">
                  <c:v>0.33</c:v>
                </c:pt>
                <c:pt idx="1">
                  <c:v>0.67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FD7-104F-AEAC-B22AC2BAB20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Times New Roman"/>
          <a:ea typeface="MS UI Gothic" panose="020B0600070205080204" pitchFamily="34" charset="-128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200" b="1"/>
              <a:t>Languages</a:t>
            </a:r>
            <a:r>
              <a:rPr lang="en-US" sz="1200" b="1" baseline="0"/>
              <a:t> of Respondents</a:t>
            </a:r>
          </a:p>
          <a:p>
            <a:pPr>
              <a:defRPr sz="1200" b="1"/>
            </a:pPr>
            <a:r>
              <a:rPr lang="en-US" sz="1200" b="1" baseline="0"/>
              <a:t>(N=6)</a:t>
            </a:r>
            <a:endParaRPr lang="en-US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Willcox!$B$457:$B$459</c:f>
              <c:strCache>
                <c:ptCount val="3"/>
                <c:pt idx="0">
                  <c:v>English</c:v>
                </c:pt>
                <c:pt idx="1">
                  <c:v>Spanish</c:v>
                </c:pt>
                <c:pt idx="2">
                  <c:v>English + Spanish</c:v>
                </c:pt>
              </c:strCache>
            </c:strRef>
          </c:cat>
          <c:val>
            <c:numRef>
              <c:f>Willcox!$C$457:$C$459</c:f>
              <c:numCache>
                <c:formatCode>0%</c:formatCode>
                <c:ptCount val="3"/>
                <c:pt idx="0">
                  <c:v>0.67</c:v>
                </c:pt>
                <c:pt idx="1">
                  <c:v>0.17</c:v>
                </c:pt>
                <c:pt idx="2">
                  <c:v>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D6-DD47-AD60-D68FF97C3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5595232"/>
        <c:axId val="1355601456"/>
      </c:barChart>
      <c:catAx>
        <c:axId val="13555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601456"/>
        <c:crosses val="autoZero"/>
        <c:auto val="1"/>
        <c:lblAlgn val="ctr"/>
        <c:lblOffset val="100"/>
        <c:noMultiLvlLbl val="0"/>
      </c:catAx>
      <c:valAx>
        <c:axId val="1355601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55595232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0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6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3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0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6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7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9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3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3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9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7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6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13" Type="http://schemas.openxmlformats.org/officeDocument/2006/relationships/chart" Target="../charts/chart39.xml"/><Relationship Id="rId18" Type="http://schemas.openxmlformats.org/officeDocument/2006/relationships/chart" Target="../charts/chart4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12" Type="http://schemas.openxmlformats.org/officeDocument/2006/relationships/chart" Target="../charts/chart38.xml"/><Relationship Id="rId17" Type="http://schemas.openxmlformats.org/officeDocument/2006/relationships/chart" Target="../charts/chart43.xml"/><Relationship Id="rId2" Type="http://schemas.openxmlformats.org/officeDocument/2006/relationships/chart" Target="../charts/chart28.xml"/><Relationship Id="rId16" Type="http://schemas.openxmlformats.org/officeDocument/2006/relationships/chart" Target="../charts/chart42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11" Type="http://schemas.openxmlformats.org/officeDocument/2006/relationships/chart" Target="../charts/chart37.xml"/><Relationship Id="rId5" Type="http://schemas.openxmlformats.org/officeDocument/2006/relationships/chart" Target="../charts/chart31.xml"/><Relationship Id="rId15" Type="http://schemas.openxmlformats.org/officeDocument/2006/relationships/chart" Target="../charts/chart41.xml"/><Relationship Id="rId10" Type="http://schemas.openxmlformats.org/officeDocument/2006/relationships/chart" Target="../charts/chart36.xml"/><Relationship Id="rId19" Type="http://schemas.openxmlformats.org/officeDocument/2006/relationships/chart" Target="../charts/chart45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Relationship Id="rId14" Type="http://schemas.openxmlformats.org/officeDocument/2006/relationships/chart" Target="../charts/chart4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3.xml"/><Relationship Id="rId13" Type="http://schemas.openxmlformats.org/officeDocument/2006/relationships/chart" Target="../charts/chart58.xml"/><Relationship Id="rId18" Type="http://schemas.openxmlformats.org/officeDocument/2006/relationships/chart" Target="../charts/chart63.xml"/><Relationship Id="rId26" Type="http://schemas.openxmlformats.org/officeDocument/2006/relationships/chart" Target="../charts/chart71.xml"/><Relationship Id="rId3" Type="http://schemas.openxmlformats.org/officeDocument/2006/relationships/chart" Target="../charts/chart48.xml"/><Relationship Id="rId21" Type="http://schemas.openxmlformats.org/officeDocument/2006/relationships/chart" Target="../charts/chart66.xml"/><Relationship Id="rId7" Type="http://schemas.openxmlformats.org/officeDocument/2006/relationships/chart" Target="../charts/chart52.xml"/><Relationship Id="rId12" Type="http://schemas.openxmlformats.org/officeDocument/2006/relationships/chart" Target="../charts/chart57.xml"/><Relationship Id="rId17" Type="http://schemas.openxmlformats.org/officeDocument/2006/relationships/chart" Target="../charts/chart62.xml"/><Relationship Id="rId25" Type="http://schemas.openxmlformats.org/officeDocument/2006/relationships/chart" Target="../charts/chart70.xml"/><Relationship Id="rId2" Type="http://schemas.openxmlformats.org/officeDocument/2006/relationships/chart" Target="../charts/chart47.xml"/><Relationship Id="rId16" Type="http://schemas.openxmlformats.org/officeDocument/2006/relationships/chart" Target="../charts/chart61.xml"/><Relationship Id="rId20" Type="http://schemas.openxmlformats.org/officeDocument/2006/relationships/chart" Target="../charts/chart65.xml"/><Relationship Id="rId1" Type="http://schemas.openxmlformats.org/officeDocument/2006/relationships/chart" Target="../charts/chart46.xml"/><Relationship Id="rId6" Type="http://schemas.openxmlformats.org/officeDocument/2006/relationships/chart" Target="../charts/chart51.xml"/><Relationship Id="rId11" Type="http://schemas.openxmlformats.org/officeDocument/2006/relationships/chart" Target="../charts/chart56.xml"/><Relationship Id="rId24" Type="http://schemas.openxmlformats.org/officeDocument/2006/relationships/chart" Target="../charts/chart69.xml"/><Relationship Id="rId5" Type="http://schemas.openxmlformats.org/officeDocument/2006/relationships/chart" Target="../charts/chart50.xml"/><Relationship Id="rId15" Type="http://schemas.openxmlformats.org/officeDocument/2006/relationships/chart" Target="../charts/chart60.xml"/><Relationship Id="rId23" Type="http://schemas.openxmlformats.org/officeDocument/2006/relationships/chart" Target="../charts/chart68.xml"/><Relationship Id="rId10" Type="http://schemas.openxmlformats.org/officeDocument/2006/relationships/chart" Target="../charts/chart55.xml"/><Relationship Id="rId19" Type="http://schemas.openxmlformats.org/officeDocument/2006/relationships/chart" Target="../charts/chart64.xml"/><Relationship Id="rId4" Type="http://schemas.openxmlformats.org/officeDocument/2006/relationships/chart" Target="../charts/chart49.xml"/><Relationship Id="rId9" Type="http://schemas.openxmlformats.org/officeDocument/2006/relationships/chart" Target="../charts/chart54.xml"/><Relationship Id="rId14" Type="http://schemas.openxmlformats.org/officeDocument/2006/relationships/chart" Target="../charts/chart59.xml"/><Relationship Id="rId22" Type="http://schemas.openxmlformats.org/officeDocument/2006/relationships/chart" Target="../charts/chart67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9.xml"/><Relationship Id="rId13" Type="http://schemas.openxmlformats.org/officeDocument/2006/relationships/chart" Target="../charts/chart84.xml"/><Relationship Id="rId18" Type="http://schemas.openxmlformats.org/officeDocument/2006/relationships/chart" Target="../charts/chart89.xml"/><Relationship Id="rId26" Type="http://schemas.openxmlformats.org/officeDocument/2006/relationships/chart" Target="../charts/chart97.xml"/><Relationship Id="rId3" Type="http://schemas.openxmlformats.org/officeDocument/2006/relationships/chart" Target="../charts/chart74.xml"/><Relationship Id="rId21" Type="http://schemas.openxmlformats.org/officeDocument/2006/relationships/chart" Target="../charts/chart92.xml"/><Relationship Id="rId7" Type="http://schemas.openxmlformats.org/officeDocument/2006/relationships/chart" Target="../charts/chart78.xml"/><Relationship Id="rId12" Type="http://schemas.openxmlformats.org/officeDocument/2006/relationships/chart" Target="../charts/chart83.xml"/><Relationship Id="rId17" Type="http://schemas.openxmlformats.org/officeDocument/2006/relationships/chart" Target="../charts/chart88.xml"/><Relationship Id="rId25" Type="http://schemas.openxmlformats.org/officeDocument/2006/relationships/chart" Target="../charts/chart96.xml"/><Relationship Id="rId2" Type="http://schemas.openxmlformats.org/officeDocument/2006/relationships/chart" Target="../charts/chart73.xml"/><Relationship Id="rId16" Type="http://schemas.openxmlformats.org/officeDocument/2006/relationships/chart" Target="../charts/chart87.xml"/><Relationship Id="rId20" Type="http://schemas.openxmlformats.org/officeDocument/2006/relationships/chart" Target="../charts/chart91.xml"/><Relationship Id="rId1" Type="http://schemas.openxmlformats.org/officeDocument/2006/relationships/chart" Target="../charts/chart72.xml"/><Relationship Id="rId6" Type="http://schemas.openxmlformats.org/officeDocument/2006/relationships/chart" Target="../charts/chart77.xml"/><Relationship Id="rId11" Type="http://schemas.openxmlformats.org/officeDocument/2006/relationships/chart" Target="../charts/chart82.xml"/><Relationship Id="rId24" Type="http://schemas.openxmlformats.org/officeDocument/2006/relationships/chart" Target="../charts/chart95.xml"/><Relationship Id="rId5" Type="http://schemas.openxmlformats.org/officeDocument/2006/relationships/chart" Target="../charts/chart76.xml"/><Relationship Id="rId15" Type="http://schemas.openxmlformats.org/officeDocument/2006/relationships/chart" Target="../charts/chart86.xml"/><Relationship Id="rId23" Type="http://schemas.openxmlformats.org/officeDocument/2006/relationships/chart" Target="../charts/chart94.xml"/><Relationship Id="rId10" Type="http://schemas.openxmlformats.org/officeDocument/2006/relationships/chart" Target="../charts/chart81.xml"/><Relationship Id="rId19" Type="http://schemas.openxmlformats.org/officeDocument/2006/relationships/chart" Target="../charts/chart90.xml"/><Relationship Id="rId4" Type="http://schemas.openxmlformats.org/officeDocument/2006/relationships/chart" Target="../charts/chart75.xml"/><Relationship Id="rId9" Type="http://schemas.openxmlformats.org/officeDocument/2006/relationships/chart" Target="../charts/chart80.xml"/><Relationship Id="rId14" Type="http://schemas.openxmlformats.org/officeDocument/2006/relationships/chart" Target="../charts/chart85.xml"/><Relationship Id="rId22" Type="http://schemas.openxmlformats.org/officeDocument/2006/relationships/chart" Target="../charts/chart93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5.xml"/><Relationship Id="rId13" Type="http://schemas.openxmlformats.org/officeDocument/2006/relationships/chart" Target="../charts/chart110.xml"/><Relationship Id="rId18" Type="http://schemas.openxmlformats.org/officeDocument/2006/relationships/chart" Target="../charts/chart115.xml"/><Relationship Id="rId3" Type="http://schemas.openxmlformats.org/officeDocument/2006/relationships/chart" Target="../charts/chart100.xml"/><Relationship Id="rId21" Type="http://schemas.openxmlformats.org/officeDocument/2006/relationships/chart" Target="../charts/chart118.xml"/><Relationship Id="rId7" Type="http://schemas.openxmlformats.org/officeDocument/2006/relationships/chart" Target="../charts/chart104.xml"/><Relationship Id="rId12" Type="http://schemas.openxmlformats.org/officeDocument/2006/relationships/chart" Target="../charts/chart109.xml"/><Relationship Id="rId17" Type="http://schemas.openxmlformats.org/officeDocument/2006/relationships/chart" Target="../charts/chart114.xml"/><Relationship Id="rId2" Type="http://schemas.openxmlformats.org/officeDocument/2006/relationships/chart" Target="../charts/chart99.xml"/><Relationship Id="rId16" Type="http://schemas.openxmlformats.org/officeDocument/2006/relationships/chart" Target="../charts/chart113.xml"/><Relationship Id="rId20" Type="http://schemas.openxmlformats.org/officeDocument/2006/relationships/chart" Target="../charts/chart117.xml"/><Relationship Id="rId1" Type="http://schemas.openxmlformats.org/officeDocument/2006/relationships/chart" Target="../charts/chart98.xml"/><Relationship Id="rId6" Type="http://schemas.openxmlformats.org/officeDocument/2006/relationships/chart" Target="../charts/chart103.xml"/><Relationship Id="rId11" Type="http://schemas.openxmlformats.org/officeDocument/2006/relationships/chart" Target="../charts/chart108.xml"/><Relationship Id="rId5" Type="http://schemas.openxmlformats.org/officeDocument/2006/relationships/chart" Target="../charts/chart102.xml"/><Relationship Id="rId15" Type="http://schemas.openxmlformats.org/officeDocument/2006/relationships/chart" Target="../charts/chart112.xml"/><Relationship Id="rId10" Type="http://schemas.openxmlformats.org/officeDocument/2006/relationships/chart" Target="../charts/chart107.xml"/><Relationship Id="rId19" Type="http://schemas.openxmlformats.org/officeDocument/2006/relationships/chart" Target="../charts/chart116.xml"/><Relationship Id="rId4" Type="http://schemas.openxmlformats.org/officeDocument/2006/relationships/chart" Target="../charts/chart101.xml"/><Relationship Id="rId9" Type="http://schemas.openxmlformats.org/officeDocument/2006/relationships/chart" Target="../charts/chart106.xml"/><Relationship Id="rId14" Type="http://schemas.openxmlformats.org/officeDocument/2006/relationships/chart" Target="../charts/chart111.xml"/><Relationship Id="rId22" Type="http://schemas.openxmlformats.org/officeDocument/2006/relationships/chart" Target="../charts/chart119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7.xml"/><Relationship Id="rId13" Type="http://schemas.openxmlformats.org/officeDocument/2006/relationships/chart" Target="../charts/chart132.xml"/><Relationship Id="rId18" Type="http://schemas.openxmlformats.org/officeDocument/2006/relationships/chart" Target="../charts/chart137.xml"/><Relationship Id="rId3" Type="http://schemas.openxmlformats.org/officeDocument/2006/relationships/chart" Target="../charts/chart122.xml"/><Relationship Id="rId21" Type="http://schemas.openxmlformats.org/officeDocument/2006/relationships/chart" Target="../charts/chart140.xml"/><Relationship Id="rId7" Type="http://schemas.openxmlformats.org/officeDocument/2006/relationships/chart" Target="../charts/chart126.xml"/><Relationship Id="rId12" Type="http://schemas.openxmlformats.org/officeDocument/2006/relationships/chart" Target="../charts/chart131.xml"/><Relationship Id="rId17" Type="http://schemas.openxmlformats.org/officeDocument/2006/relationships/chart" Target="../charts/chart136.xml"/><Relationship Id="rId2" Type="http://schemas.openxmlformats.org/officeDocument/2006/relationships/chart" Target="../charts/chart121.xml"/><Relationship Id="rId16" Type="http://schemas.openxmlformats.org/officeDocument/2006/relationships/chart" Target="../charts/chart135.xml"/><Relationship Id="rId20" Type="http://schemas.openxmlformats.org/officeDocument/2006/relationships/chart" Target="../charts/chart139.xml"/><Relationship Id="rId1" Type="http://schemas.openxmlformats.org/officeDocument/2006/relationships/chart" Target="../charts/chart120.xml"/><Relationship Id="rId6" Type="http://schemas.openxmlformats.org/officeDocument/2006/relationships/chart" Target="../charts/chart125.xml"/><Relationship Id="rId11" Type="http://schemas.openxmlformats.org/officeDocument/2006/relationships/chart" Target="../charts/chart130.xml"/><Relationship Id="rId5" Type="http://schemas.openxmlformats.org/officeDocument/2006/relationships/chart" Target="../charts/chart124.xml"/><Relationship Id="rId15" Type="http://schemas.openxmlformats.org/officeDocument/2006/relationships/chart" Target="../charts/chart134.xml"/><Relationship Id="rId10" Type="http://schemas.openxmlformats.org/officeDocument/2006/relationships/chart" Target="../charts/chart129.xml"/><Relationship Id="rId19" Type="http://schemas.openxmlformats.org/officeDocument/2006/relationships/chart" Target="../charts/chart138.xml"/><Relationship Id="rId4" Type="http://schemas.openxmlformats.org/officeDocument/2006/relationships/chart" Target="../charts/chart123.xml"/><Relationship Id="rId9" Type="http://schemas.openxmlformats.org/officeDocument/2006/relationships/chart" Target="../charts/chart128.xml"/><Relationship Id="rId14" Type="http://schemas.openxmlformats.org/officeDocument/2006/relationships/chart" Target="../charts/chart133.xml"/><Relationship Id="rId22" Type="http://schemas.openxmlformats.org/officeDocument/2006/relationships/chart" Target="../charts/chart141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9.xml"/><Relationship Id="rId13" Type="http://schemas.openxmlformats.org/officeDocument/2006/relationships/chart" Target="../charts/chart154.xml"/><Relationship Id="rId18" Type="http://schemas.openxmlformats.org/officeDocument/2006/relationships/chart" Target="../charts/chart159.xml"/><Relationship Id="rId3" Type="http://schemas.openxmlformats.org/officeDocument/2006/relationships/chart" Target="../charts/chart144.xml"/><Relationship Id="rId21" Type="http://schemas.openxmlformats.org/officeDocument/2006/relationships/chart" Target="../charts/chart162.xml"/><Relationship Id="rId7" Type="http://schemas.openxmlformats.org/officeDocument/2006/relationships/chart" Target="../charts/chart148.xml"/><Relationship Id="rId12" Type="http://schemas.openxmlformats.org/officeDocument/2006/relationships/chart" Target="../charts/chart153.xml"/><Relationship Id="rId17" Type="http://schemas.openxmlformats.org/officeDocument/2006/relationships/chart" Target="../charts/chart158.xml"/><Relationship Id="rId2" Type="http://schemas.openxmlformats.org/officeDocument/2006/relationships/chart" Target="../charts/chart143.xml"/><Relationship Id="rId16" Type="http://schemas.openxmlformats.org/officeDocument/2006/relationships/chart" Target="../charts/chart157.xml"/><Relationship Id="rId20" Type="http://schemas.openxmlformats.org/officeDocument/2006/relationships/chart" Target="../charts/chart161.xml"/><Relationship Id="rId1" Type="http://schemas.openxmlformats.org/officeDocument/2006/relationships/chart" Target="../charts/chart142.xml"/><Relationship Id="rId6" Type="http://schemas.openxmlformats.org/officeDocument/2006/relationships/chart" Target="../charts/chart147.xml"/><Relationship Id="rId11" Type="http://schemas.openxmlformats.org/officeDocument/2006/relationships/chart" Target="../charts/chart152.xml"/><Relationship Id="rId5" Type="http://schemas.openxmlformats.org/officeDocument/2006/relationships/chart" Target="../charts/chart146.xml"/><Relationship Id="rId15" Type="http://schemas.openxmlformats.org/officeDocument/2006/relationships/chart" Target="../charts/chart156.xml"/><Relationship Id="rId10" Type="http://schemas.openxmlformats.org/officeDocument/2006/relationships/chart" Target="../charts/chart151.xml"/><Relationship Id="rId19" Type="http://schemas.openxmlformats.org/officeDocument/2006/relationships/chart" Target="../charts/chart160.xml"/><Relationship Id="rId4" Type="http://schemas.openxmlformats.org/officeDocument/2006/relationships/chart" Target="../charts/chart145.xml"/><Relationship Id="rId9" Type="http://schemas.openxmlformats.org/officeDocument/2006/relationships/chart" Target="../charts/chart150.xml"/><Relationship Id="rId14" Type="http://schemas.openxmlformats.org/officeDocument/2006/relationships/chart" Target="../charts/chart155.xml"/><Relationship Id="rId22" Type="http://schemas.openxmlformats.org/officeDocument/2006/relationships/chart" Target="../charts/chart163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1.xml"/><Relationship Id="rId13" Type="http://schemas.openxmlformats.org/officeDocument/2006/relationships/chart" Target="../charts/chart176.xml"/><Relationship Id="rId18" Type="http://schemas.openxmlformats.org/officeDocument/2006/relationships/chart" Target="../charts/chart181.xml"/><Relationship Id="rId3" Type="http://schemas.openxmlformats.org/officeDocument/2006/relationships/chart" Target="../charts/chart166.xml"/><Relationship Id="rId21" Type="http://schemas.openxmlformats.org/officeDocument/2006/relationships/chart" Target="../charts/chart184.xml"/><Relationship Id="rId7" Type="http://schemas.openxmlformats.org/officeDocument/2006/relationships/chart" Target="../charts/chart170.xml"/><Relationship Id="rId12" Type="http://schemas.openxmlformats.org/officeDocument/2006/relationships/chart" Target="../charts/chart175.xml"/><Relationship Id="rId17" Type="http://schemas.openxmlformats.org/officeDocument/2006/relationships/chart" Target="../charts/chart180.xml"/><Relationship Id="rId2" Type="http://schemas.openxmlformats.org/officeDocument/2006/relationships/chart" Target="../charts/chart165.xml"/><Relationship Id="rId16" Type="http://schemas.openxmlformats.org/officeDocument/2006/relationships/chart" Target="../charts/chart179.xml"/><Relationship Id="rId20" Type="http://schemas.openxmlformats.org/officeDocument/2006/relationships/chart" Target="../charts/chart183.xml"/><Relationship Id="rId1" Type="http://schemas.openxmlformats.org/officeDocument/2006/relationships/chart" Target="../charts/chart164.xml"/><Relationship Id="rId6" Type="http://schemas.openxmlformats.org/officeDocument/2006/relationships/chart" Target="../charts/chart169.xml"/><Relationship Id="rId11" Type="http://schemas.openxmlformats.org/officeDocument/2006/relationships/chart" Target="../charts/chart174.xml"/><Relationship Id="rId5" Type="http://schemas.openxmlformats.org/officeDocument/2006/relationships/chart" Target="../charts/chart168.xml"/><Relationship Id="rId15" Type="http://schemas.openxmlformats.org/officeDocument/2006/relationships/chart" Target="../charts/chart178.xml"/><Relationship Id="rId10" Type="http://schemas.openxmlformats.org/officeDocument/2006/relationships/chart" Target="../charts/chart173.xml"/><Relationship Id="rId19" Type="http://schemas.openxmlformats.org/officeDocument/2006/relationships/chart" Target="../charts/chart182.xml"/><Relationship Id="rId4" Type="http://schemas.openxmlformats.org/officeDocument/2006/relationships/chart" Target="../charts/chart167.xml"/><Relationship Id="rId9" Type="http://schemas.openxmlformats.org/officeDocument/2006/relationships/chart" Target="../charts/chart172.xml"/><Relationship Id="rId14" Type="http://schemas.openxmlformats.org/officeDocument/2006/relationships/chart" Target="../charts/chart177.xml"/><Relationship Id="rId22" Type="http://schemas.openxmlformats.org/officeDocument/2006/relationships/chart" Target="../charts/chart185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3.xml"/><Relationship Id="rId13" Type="http://schemas.openxmlformats.org/officeDocument/2006/relationships/chart" Target="../charts/chart198.xml"/><Relationship Id="rId18" Type="http://schemas.openxmlformats.org/officeDocument/2006/relationships/chart" Target="../charts/chart203.xml"/><Relationship Id="rId26" Type="http://schemas.openxmlformats.org/officeDocument/2006/relationships/chart" Target="../charts/chart211.xml"/><Relationship Id="rId3" Type="http://schemas.openxmlformats.org/officeDocument/2006/relationships/chart" Target="../charts/chart188.xml"/><Relationship Id="rId21" Type="http://schemas.openxmlformats.org/officeDocument/2006/relationships/chart" Target="../charts/chart206.xml"/><Relationship Id="rId7" Type="http://schemas.openxmlformats.org/officeDocument/2006/relationships/chart" Target="../charts/chart192.xml"/><Relationship Id="rId12" Type="http://schemas.openxmlformats.org/officeDocument/2006/relationships/chart" Target="../charts/chart197.xml"/><Relationship Id="rId17" Type="http://schemas.openxmlformats.org/officeDocument/2006/relationships/chart" Target="../charts/chart202.xml"/><Relationship Id="rId25" Type="http://schemas.openxmlformats.org/officeDocument/2006/relationships/chart" Target="../charts/chart210.xml"/><Relationship Id="rId2" Type="http://schemas.openxmlformats.org/officeDocument/2006/relationships/chart" Target="../charts/chart187.xml"/><Relationship Id="rId16" Type="http://schemas.openxmlformats.org/officeDocument/2006/relationships/chart" Target="../charts/chart201.xml"/><Relationship Id="rId20" Type="http://schemas.openxmlformats.org/officeDocument/2006/relationships/chart" Target="../charts/chart205.xml"/><Relationship Id="rId1" Type="http://schemas.openxmlformats.org/officeDocument/2006/relationships/chart" Target="../charts/chart186.xml"/><Relationship Id="rId6" Type="http://schemas.openxmlformats.org/officeDocument/2006/relationships/chart" Target="../charts/chart191.xml"/><Relationship Id="rId11" Type="http://schemas.openxmlformats.org/officeDocument/2006/relationships/chart" Target="../charts/chart196.xml"/><Relationship Id="rId24" Type="http://schemas.openxmlformats.org/officeDocument/2006/relationships/chart" Target="../charts/chart209.xml"/><Relationship Id="rId5" Type="http://schemas.openxmlformats.org/officeDocument/2006/relationships/chart" Target="../charts/chart190.xml"/><Relationship Id="rId15" Type="http://schemas.openxmlformats.org/officeDocument/2006/relationships/chart" Target="../charts/chart200.xml"/><Relationship Id="rId23" Type="http://schemas.openxmlformats.org/officeDocument/2006/relationships/chart" Target="../charts/chart208.xml"/><Relationship Id="rId10" Type="http://schemas.openxmlformats.org/officeDocument/2006/relationships/chart" Target="../charts/chart195.xml"/><Relationship Id="rId19" Type="http://schemas.openxmlformats.org/officeDocument/2006/relationships/chart" Target="../charts/chart204.xml"/><Relationship Id="rId4" Type="http://schemas.openxmlformats.org/officeDocument/2006/relationships/chart" Target="../charts/chart189.xml"/><Relationship Id="rId9" Type="http://schemas.openxmlformats.org/officeDocument/2006/relationships/chart" Target="../charts/chart194.xml"/><Relationship Id="rId14" Type="http://schemas.openxmlformats.org/officeDocument/2006/relationships/chart" Target="../charts/chart199.xml"/><Relationship Id="rId22" Type="http://schemas.openxmlformats.org/officeDocument/2006/relationships/chart" Target="../charts/chart207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9.xml"/><Relationship Id="rId13" Type="http://schemas.openxmlformats.org/officeDocument/2006/relationships/chart" Target="../charts/chart224.xml"/><Relationship Id="rId18" Type="http://schemas.openxmlformats.org/officeDocument/2006/relationships/chart" Target="../charts/chart229.xml"/><Relationship Id="rId26" Type="http://schemas.openxmlformats.org/officeDocument/2006/relationships/chart" Target="../charts/chart237.xml"/><Relationship Id="rId3" Type="http://schemas.openxmlformats.org/officeDocument/2006/relationships/chart" Target="../charts/chart214.xml"/><Relationship Id="rId21" Type="http://schemas.openxmlformats.org/officeDocument/2006/relationships/chart" Target="../charts/chart232.xml"/><Relationship Id="rId7" Type="http://schemas.openxmlformats.org/officeDocument/2006/relationships/chart" Target="../charts/chart218.xml"/><Relationship Id="rId12" Type="http://schemas.openxmlformats.org/officeDocument/2006/relationships/chart" Target="../charts/chart223.xml"/><Relationship Id="rId17" Type="http://schemas.openxmlformats.org/officeDocument/2006/relationships/chart" Target="../charts/chart228.xml"/><Relationship Id="rId25" Type="http://schemas.openxmlformats.org/officeDocument/2006/relationships/chart" Target="../charts/chart236.xml"/><Relationship Id="rId2" Type="http://schemas.openxmlformats.org/officeDocument/2006/relationships/chart" Target="../charts/chart213.xml"/><Relationship Id="rId16" Type="http://schemas.openxmlformats.org/officeDocument/2006/relationships/chart" Target="../charts/chart227.xml"/><Relationship Id="rId20" Type="http://schemas.openxmlformats.org/officeDocument/2006/relationships/chart" Target="../charts/chart231.xml"/><Relationship Id="rId1" Type="http://schemas.openxmlformats.org/officeDocument/2006/relationships/chart" Target="../charts/chart212.xml"/><Relationship Id="rId6" Type="http://schemas.openxmlformats.org/officeDocument/2006/relationships/chart" Target="../charts/chart217.xml"/><Relationship Id="rId11" Type="http://schemas.openxmlformats.org/officeDocument/2006/relationships/chart" Target="../charts/chart222.xml"/><Relationship Id="rId24" Type="http://schemas.openxmlformats.org/officeDocument/2006/relationships/chart" Target="../charts/chart235.xml"/><Relationship Id="rId5" Type="http://schemas.openxmlformats.org/officeDocument/2006/relationships/chart" Target="../charts/chart216.xml"/><Relationship Id="rId15" Type="http://schemas.openxmlformats.org/officeDocument/2006/relationships/chart" Target="../charts/chart226.xml"/><Relationship Id="rId23" Type="http://schemas.openxmlformats.org/officeDocument/2006/relationships/chart" Target="../charts/chart234.xml"/><Relationship Id="rId10" Type="http://schemas.openxmlformats.org/officeDocument/2006/relationships/chart" Target="../charts/chart221.xml"/><Relationship Id="rId19" Type="http://schemas.openxmlformats.org/officeDocument/2006/relationships/chart" Target="../charts/chart230.xml"/><Relationship Id="rId4" Type="http://schemas.openxmlformats.org/officeDocument/2006/relationships/chart" Target="../charts/chart215.xml"/><Relationship Id="rId9" Type="http://schemas.openxmlformats.org/officeDocument/2006/relationships/chart" Target="../charts/chart220.xml"/><Relationship Id="rId14" Type="http://schemas.openxmlformats.org/officeDocument/2006/relationships/chart" Target="../charts/chart225.xml"/><Relationship Id="rId22" Type="http://schemas.openxmlformats.org/officeDocument/2006/relationships/chart" Target="../charts/chart233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5.xml"/><Relationship Id="rId13" Type="http://schemas.openxmlformats.org/officeDocument/2006/relationships/chart" Target="../charts/chart250.xml"/><Relationship Id="rId18" Type="http://schemas.openxmlformats.org/officeDocument/2006/relationships/chart" Target="../charts/chart255.xml"/><Relationship Id="rId26" Type="http://schemas.openxmlformats.org/officeDocument/2006/relationships/chart" Target="../charts/chart263.xml"/><Relationship Id="rId3" Type="http://schemas.openxmlformats.org/officeDocument/2006/relationships/chart" Target="../charts/chart240.xml"/><Relationship Id="rId21" Type="http://schemas.openxmlformats.org/officeDocument/2006/relationships/chart" Target="../charts/chart258.xml"/><Relationship Id="rId7" Type="http://schemas.openxmlformats.org/officeDocument/2006/relationships/chart" Target="../charts/chart244.xml"/><Relationship Id="rId12" Type="http://schemas.openxmlformats.org/officeDocument/2006/relationships/chart" Target="../charts/chart249.xml"/><Relationship Id="rId17" Type="http://schemas.openxmlformats.org/officeDocument/2006/relationships/chart" Target="../charts/chart254.xml"/><Relationship Id="rId25" Type="http://schemas.openxmlformats.org/officeDocument/2006/relationships/chart" Target="../charts/chart262.xml"/><Relationship Id="rId2" Type="http://schemas.openxmlformats.org/officeDocument/2006/relationships/chart" Target="../charts/chart239.xml"/><Relationship Id="rId16" Type="http://schemas.openxmlformats.org/officeDocument/2006/relationships/chart" Target="../charts/chart253.xml"/><Relationship Id="rId20" Type="http://schemas.openxmlformats.org/officeDocument/2006/relationships/chart" Target="../charts/chart257.xml"/><Relationship Id="rId1" Type="http://schemas.openxmlformats.org/officeDocument/2006/relationships/chart" Target="../charts/chart238.xml"/><Relationship Id="rId6" Type="http://schemas.openxmlformats.org/officeDocument/2006/relationships/chart" Target="../charts/chart243.xml"/><Relationship Id="rId11" Type="http://schemas.openxmlformats.org/officeDocument/2006/relationships/chart" Target="../charts/chart248.xml"/><Relationship Id="rId24" Type="http://schemas.openxmlformats.org/officeDocument/2006/relationships/chart" Target="../charts/chart261.xml"/><Relationship Id="rId5" Type="http://schemas.openxmlformats.org/officeDocument/2006/relationships/chart" Target="../charts/chart242.xml"/><Relationship Id="rId15" Type="http://schemas.openxmlformats.org/officeDocument/2006/relationships/chart" Target="../charts/chart252.xml"/><Relationship Id="rId23" Type="http://schemas.openxmlformats.org/officeDocument/2006/relationships/chart" Target="../charts/chart260.xml"/><Relationship Id="rId10" Type="http://schemas.openxmlformats.org/officeDocument/2006/relationships/chart" Target="../charts/chart247.xml"/><Relationship Id="rId19" Type="http://schemas.openxmlformats.org/officeDocument/2006/relationships/chart" Target="../charts/chart256.xml"/><Relationship Id="rId4" Type="http://schemas.openxmlformats.org/officeDocument/2006/relationships/chart" Target="../charts/chart241.xml"/><Relationship Id="rId9" Type="http://schemas.openxmlformats.org/officeDocument/2006/relationships/chart" Target="../charts/chart246.xml"/><Relationship Id="rId14" Type="http://schemas.openxmlformats.org/officeDocument/2006/relationships/chart" Target="../charts/chart251.xml"/><Relationship Id="rId22" Type="http://schemas.openxmlformats.org/officeDocument/2006/relationships/chart" Target="../charts/chart259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1.xml"/><Relationship Id="rId13" Type="http://schemas.openxmlformats.org/officeDocument/2006/relationships/chart" Target="../charts/chart276.xml"/><Relationship Id="rId18" Type="http://schemas.openxmlformats.org/officeDocument/2006/relationships/chart" Target="../charts/chart281.xml"/><Relationship Id="rId3" Type="http://schemas.openxmlformats.org/officeDocument/2006/relationships/chart" Target="../charts/chart266.xml"/><Relationship Id="rId21" Type="http://schemas.openxmlformats.org/officeDocument/2006/relationships/chart" Target="../charts/chart284.xml"/><Relationship Id="rId7" Type="http://schemas.openxmlformats.org/officeDocument/2006/relationships/chart" Target="../charts/chart270.xml"/><Relationship Id="rId12" Type="http://schemas.openxmlformats.org/officeDocument/2006/relationships/chart" Target="../charts/chart275.xml"/><Relationship Id="rId17" Type="http://schemas.openxmlformats.org/officeDocument/2006/relationships/chart" Target="../charts/chart280.xml"/><Relationship Id="rId2" Type="http://schemas.openxmlformats.org/officeDocument/2006/relationships/chart" Target="../charts/chart265.xml"/><Relationship Id="rId16" Type="http://schemas.openxmlformats.org/officeDocument/2006/relationships/chart" Target="../charts/chart279.xml"/><Relationship Id="rId20" Type="http://schemas.openxmlformats.org/officeDocument/2006/relationships/chart" Target="../charts/chart283.xml"/><Relationship Id="rId1" Type="http://schemas.openxmlformats.org/officeDocument/2006/relationships/chart" Target="../charts/chart264.xml"/><Relationship Id="rId6" Type="http://schemas.openxmlformats.org/officeDocument/2006/relationships/chart" Target="../charts/chart269.xml"/><Relationship Id="rId11" Type="http://schemas.openxmlformats.org/officeDocument/2006/relationships/chart" Target="../charts/chart274.xml"/><Relationship Id="rId5" Type="http://schemas.openxmlformats.org/officeDocument/2006/relationships/chart" Target="../charts/chart268.xml"/><Relationship Id="rId15" Type="http://schemas.openxmlformats.org/officeDocument/2006/relationships/chart" Target="../charts/chart278.xml"/><Relationship Id="rId10" Type="http://schemas.openxmlformats.org/officeDocument/2006/relationships/chart" Target="../charts/chart273.xml"/><Relationship Id="rId19" Type="http://schemas.openxmlformats.org/officeDocument/2006/relationships/chart" Target="../charts/chart282.xml"/><Relationship Id="rId4" Type="http://schemas.openxmlformats.org/officeDocument/2006/relationships/chart" Target="../charts/chart267.xml"/><Relationship Id="rId9" Type="http://schemas.openxmlformats.org/officeDocument/2006/relationships/chart" Target="../charts/chart272.xml"/><Relationship Id="rId14" Type="http://schemas.openxmlformats.org/officeDocument/2006/relationships/chart" Target="../charts/chart277.xml"/><Relationship Id="rId22" Type="http://schemas.openxmlformats.org/officeDocument/2006/relationships/chart" Target="../charts/chart285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3.xml"/><Relationship Id="rId13" Type="http://schemas.openxmlformats.org/officeDocument/2006/relationships/chart" Target="../charts/chart298.xml"/><Relationship Id="rId18" Type="http://schemas.openxmlformats.org/officeDocument/2006/relationships/chart" Target="../charts/chart303.xml"/><Relationship Id="rId3" Type="http://schemas.openxmlformats.org/officeDocument/2006/relationships/chart" Target="../charts/chart288.xml"/><Relationship Id="rId21" Type="http://schemas.openxmlformats.org/officeDocument/2006/relationships/chart" Target="../charts/chart306.xml"/><Relationship Id="rId7" Type="http://schemas.openxmlformats.org/officeDocument/2006/relationships/chart" Target="../charts/chart292.xml"/><Relationship Id="rId12" Type="http://schemas.openxmlformats.org/officeDocument/2006/relationships/chart" Target="../charts/chart297.xml"/><Relationship Id="rId17" Type="http://schemas.openxmlformats.org/officeDocument/2006/relationships/chart" Target="../charts/chart302.xml"/><Relationship Id="rId2" Type="http://schemas.openxmlformats.org/officeDocument/2006/relationships/chart" Target="../charts/chart287.xml"/><Relationship Id="rId16" Type="http://schemas.openxmlformats.org/officeDocument/2006/relationships/chart" Target="../charts/chart301.xml"/><Relationship Id="rId20" Type="http://schemas.openxmlformats.org/officeDocument/2006/relationships/chart" Target="../charts/chart305.xml"/><Relationship Id="rId1" Type="http://schemas.openxmlformats.org/officeDocument/2006/relationships/chart" Target="../charts/chart286.xml"/><Relationship Id="rId6" Type="http://schemas.openxmlformats.org/officeDocument/2006/relationships/chart" Target="../charts/chart291.xml"/><Relationship Id="rId11" Type="http://schemas.openxmlformats.org/officeDocument/2006/relationships/chart" Target="../charts/chart296.xml"/><Relationship Id="rId5" Type="http://schemas.openxmlformats.org/officeDocument/2006/relationships/chart" Target="../charts/chart290.xml"/><Relationship Id="rId15" Type="http://schemas.openxmlformats.org/officeDocument/2006/relationships/chart" Target="../charts/chart300.xml"/><Relationship Id="rId10" Type="http://schemas.openxmlformats.org/officeDocument/2006/relationships/chart" Target="../charts/chart295.xml"/><Relationship Id="rId19" Type="http://schemas.openxmlformats.org/officeDocument/2006/relationships/chart" Target="../charts/chart304.xml"/><Relationship Id="rId4" Type="http://schemas.openxmlformats.org/officeDocument/2006/relationships/chart" Target="../charts/chart289.xml"/><Relationship Id="rId9" Type="http://schemas.openxmlformats.org/officeDocument/2006/relationships/chart" Target="../charts/chart294.xml"/><Relationship Id="rId14" Type="http://schemas.openxmlformats.org/officeDocument/2006/relationships/chart" Target="../charts/chart299.xml"/><Relationship Id="rId22" Type="http://schemas.openxmlformats.org/officeDocument/2006/relationships/chart" Target="../charts/chart307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5.xml"/><Relationship Id="rId13" Type="http://schemas.openxmlformats.org/officeDocument/2006/relationships/chart" Target="../charts/chart320.xml"/><Relationship Id="rId18" Type="http://schemas.openxmlformats.org/officeDocument/2006/relationships/chart" Target="../charts/chart325.xml"/><Relationship Id="rId3" Type="http://schemas.openxmlformats.org/officeDocument/2006/relationships/chart" Target="../charts/chart310.xml"/><Relationship Id="rId21" Type="http://schemas.openxmlformats.org/officeDocument/2006/relationships/chart" Target="../charts/chart328.xml"/><Relationship Id="rId7" Type="http://schemas.openxmlformats.org/officeDocument/2006/relationships/chart" Target="../charts/chart314.xml"/><Relationship Id="rId12" Type="http://schemas.openxmlformats.org/officeDocument/2006/relationships/chart" Target="../charts/chart319.xml"/><Relationship Id="rId17" Type="http://schemas.openxmlformats.org/officeDocument/2006/relationships/chart" Target="../charts/chart324.xml"/><Relationship Id="rId2" Type="http://schemas.openxmlformats.org/officeDocument/2006/relationships/chart" Target="../charts/chart309.xml"/><Relationship Id="rId16" Type="http://schemas.openxmlformats.org/officeDocument/2006/relationships/chart" Target="../charts/chart323.xml"/><Relationship Id="rId20" Type="http://schemas.openxmlformats.org/officeDocument/2006/relationships/chart" Target="../charts/chart327.xml"/><Relationship Id="rId1" Type="http://schemas.openxmlformats.org/officeDocument/2006/relationships/chart" Target="../charts/chart308.xml"/><Relationship Id="rId6" Type="http://schemas.openxmlformats.org/officeDocument/2006/relationships/chart" Target="../charts/chart313.xml"/><Relationship Id="rId11" Type="http://schemas.openxmlformats.org/officeDocument/2006/relationships/chart" Target="../charts/chart318.xml"/><Relationship Id="rId5" Type="http://schemas.openxmlformats.org/officeDocument/2006/relationships/chart" Target="../charts/chart312.xml"/><Relationship Id="rId15" Type="http://schemas.openxmlformats.org/officeDocument/2006/relationships/chart" Target="../charts/chart322.xml"/><Relationship Id="rId10" Type="http://schemas.openxmlformats.org/officeDocument/2006/relationships/chart" Target="../charts/chart317.xml"/><Relationship Id="rId19" Type="http://schemas.openxmlformats.org/officeDocument/2006/relationships/chart" Target="../charts/chart326.xml"/><Relationship Id="rId4" Type="http://schemas.openxmlformats.org/officeDocument/2006/relationships/chart" Target="../charts/chart311.xml"/><Relationship Id="rId9" Type="http://schemas.openxmlformats.org/officeDocument/2006/relationships/chart" Target="../charts/chart316.xml"/><Relationship Id="rId14" Type="http://schemas.openxmlformats.org/officeDocument/2006/relationships/chart" Target="../charts/chart321.xml"/><Relationship Id="rId22" Type="http://schemas.openxmlformats.org/officeDocument/2006/relationships/chart" Target="../charts/chart329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7.xml"/><Relationship Id="rId13" Type="http://schemas.openxmlformats.org/officeDocument/2006/relationships/chart" Target="../charts/chart342.xml"/><Relationship Id="rId18" Type="http://schemas.openxmlformats.org/officeDocument/2006/relationships/chart" Target="../charts/chart347.xml"/><Relationship Id="rId3" Type="http://schemas.openxmlformats.org/officeDocument/2006/relationships/chart" Target="../charts/chart332.xml"/><Relationship Id="rId21" Type="http://schemas.openxmlformats.org/officeDocument/2006/relationships/chart" Target="../charts/chart350.xml"/><Relationship Id="rId7" Type="http://schemas.openxmlformats.org/officeDocument/2006/relationships/chart" Target="../charts/chart336.xml"/><Relationship Id="rId12" Type="http://schemas.openxmlformats.org/officeDocument/2006/relationships/chart" Target="../charts/chart341.xml"/><Relationship Id="rId17" Type="http://schemas.openxmlformats.org/officeDocument/2006/relationships/chart" Target="../charts/chart346.xml"/><Relationship Id="rId2" Type="http://schemas.openxmlformats.org/officeDocument/2006/relationships/chart" Target="../charts/chart331.xml"/><Relationship Id="rId16" Type="http://schemas.openxmlformats.org/officeDocument/2006/relationships/chart" Target="../charts/chart345.xml"/><Relationship Id="rId20" Type="http://schemas.openxmlformats.org/officeDocument/2006/relationships/chart" Target="../charts/chart349.xml"/><Relationship Id="rId1" Type="http://schemas.openxmlformats.org/officeDocument/2006/relationships/chart" Target="../charts/chart330.xml"/><Relationship Id="rId6" Type="http://schemas.openxmlformats.org/officeDocument/2006/relationships/chart" Target="../charts/chart335.xml"/><Relationship Id="rId11" Type="http://schemas.openxmlformats.org/officeDocument/2006/relationships/chart" Target="../charts/chart340.xml"/><Relationship Id="rId5" Type="http://schemas.openxmlformats.org/officeDocument/2006/relationships/chart" Target="../charts/chart334.xml"/><Relationship Id="rId15" Type="http://schemas.openxmlformats.org/officeDocument/2006/relationships/chart" Target="../charts/chart344.xml"/><Relationship Id="rId10" Type="http://schemas.openxmlformats.org/officeDocument/2006/relationships/chart" Target="../charts/chart339.xml"/><Relationship Id="rId19" Type="http://schemas.openxmlformats.org/officeDocument/2006/relationships/chart" Target="../charts/chart348.xml"/><Relationship Id="rId4" Type="http://schemas.openxmlformats.org/officeDocument/2006/relationships/chart" Target="../charts/chart333.xml"/><Relationship Id="rId9" Type="http://schemas.openxmlformats.org/officeDocument/2006/relationships/chart" Target="../charts/chart338.xml"/><Relationship Id="rId14" Type="http://schemas.openxmlformats.org/officeDocument/2006/relationships/chart" Target="../charts/chart343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8.xml"/><Relationship Id="rId13" Type="http://schemas.openxmlformats.org/officeDocument/2006/relationships/chart" Target="../charts/chart363.xml"/><Relationship Id="rId18" Type="http://schemas.openxmlformats.org/officeDocument/2006/relationships/chart" Target="../charts/chart368.xml"/><Relationship Id="rId3" Type="http://schemas.openxmlformats.org/officeDocument/2006/relationships/chart" Target="../charts/chart353.xml"/><Relationship Id="rId21" Type="http://schemas.openxmlformats.org/officeDocument/2006/relationships/chart" Target="../charts/chart371.xml"/><Relationship Id="rId7" Type="http://schemas.openxmlformats.org/officeDocument/2006/relationships/chart" Target="../charts/chart357.xml"/><Relationship Id="rId12" Type="http://schemas.openxmlformats.org/officeDocument/2006/relationships/chart" Target="../charts/chart362.xml"/><Relationship Id="rId17" Type="http://schemas.openxmlformats.org/officeDocument/2006/relationships/chart" Target="../charts/chart367.xml"/><Relationship Id="rId2" Type="http://schemas.openxmlformats.org/officeDocument/2006/relationships/chart" Target="../charts/chart352.xml"/><Relationship Id="rId16" Type="http://schemas.openxmlformats.org/officeDocument/2006/relationships/chart" Target="../charts/chart366.xml"/><Relationship Id="rId20" Type="http://schemas.openxmlformats.org/officeDocument/2006/relationships/chart" Target="../charts/chart370.xml"/><Relationship Id="rId1" Type="http://schemas.openxmlformats.org/officeDocument/2006/relationships/chart" Target="../charts/chart351.xml"/><Relationship Id="rId6" Type="http://schemas.openxmlformats.org/officeDocument/2006/relationships/chart" Target="../charts/chart356.xml"/><Relationship Id="rId11" Type="http://schemas.openxmlformats.org/officeDocument/2006/relationships/chart" Target="../charts/chart361.xml"/><Relationship Id="rId5" Type="http://schemas.openxmlformats.org/officeDocument/2006/relationships/chart" Target="../charts/chart355.xml"/><Relationship Id="rId15" Type="http://schemas.openxmlformats.org/officeDocument/2006/relationships/chart" Target="../charts/chart365.xml"/><Relationship Id="rId10" Type="http://schemas.openxmlformats.org/officeDocument/2006/relationships/chart" Target="../charts/chart360.xml"/><Relationship Id="rId19" Type="http://schemas.openxmlformats.org/officeDocument/2006/relationships/chart" Target="../charts/chart369.xml"/><Relationship Id="rId4" Type="http://schemas.openxmlformats.org/officeDocument/2006/relationships/chart" Target="../charts/chart354.xml"/><Relationship Id="rId9" Type="http://schemas.openxmlformats.org/officeDocument/2006/relationships/chart" Target="../charts/chart359.xml"/><Relationship Id="rId14" Type="http://schemas.openxmlformats.org/officeDocument/2006/relationships/chart" Target="../charts/chart364.xml"/><Relationship Id="rId22" Type="http://schemas.openxmlformats.org/officeDocument/2006/relationships/chart" Target="../charts/chart372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0.xml"/><Relationship Id="rId13" Type="http://schemas.openxmlformats.org/officeDocument/2006/relationships/chart" Target="../charts/chart385.xml"/><Relationship Id="rId18" Type="http://schemas.openxmlformats.org/officeDocument/2006/relationships/chart" Target="../charts/chart390.xml"/><Relationship Id="rId26" Type="http://schemas.openxmlformats.org/officeDocument/2006/relationships/chart" Target="../charts/chart398.xml"/><Relationship Id="rId3" Type="http://schemas.openxmlformats.org/officeDocument/2006/relationships/chart" Target="../charts/chart375.xml"/><Relationship Id="rId21" Type="http://schemas.openxmlformats.org/officeDocument/2006/relationships/chart" Target="../charts/chart393.xml"/><Relationship Id="rId7" Type="http://schemas.openxmlformats.org/officeDocument/2006/relationships/chart" Target="../charts/chart379.xml"/><Relationship Id="rId12" Type="http://schemas.openxmlformats.org/officeDocument/2006/relationships/chart" Target="../charts/chart384.xml"/><Relationship Id="rId17" Type="http://schemas.openxmlformats.org/officeDocument/2006/relationships/chart" Target="../charts/chart389.xml"/><Relationship Id="rId25" Type="http://schemas.openxmlformats.org/officeDocument/2006/relationships/chart" Target="../charts/chart397.xml"/><Relationship Id="rId2" Type="http://schemas.openxmlformats.org/officeDocument/2006/relationships/chart" Target="../charts/chart374.xml"/><Relationship Id="rId16" Type="http://schemas.openxmlformats.org/officeDocument/2006/relationships/chart" Target="../charts/chart388.xml"/><Relationship Id="rId20" Type="http://schemas.openxmlformats.org/officeDocument/2006/relationships/chart" Target="../charts/chart392.xml"/><Relationship Id="rId1" Type="http://schemas.openxmlformats.org/officeDocument/2006/relationships/chart" Target="../charts/chart373.xml"/><Relationship Id="rId6" Type="http://schemas.openxmlformats.org/officeDocument/2006/relationships/chart" Target="../charts/chart378.xml"/><Relationship Id="rId11" Type="http://schemas.openxmlformats.org/officeDocument/2006/relationships/chart" Target="../charts/chart383.xml"/><Relationship Id="rId24" Type="http://schemas.openxmlformats.org/officeDocument/2006/relationships/chart" Target="../charts/chart396.xml"/><Relationship Id="rId5" Type="http://schemas.openxmlformats.org/officeDocument/2006/relationships/chart" Target="../charts/chart377.xml"/><Relationship Id="rId15" Type="http://schemas.openxmlformats.org/officeDocument/2006/relationships/chart" Target="../charts/chart387.xml"/><Relationship Id="rId23" Type="http://schemas.openxmlformats.org/officeDocument/2006/relationships/chart" Target="../charts/chart395.xml"/><Relationship Id="rId10" Type="http://schemas.openxmlformats.org/officeDocument/2006/relationships/chart" Target="../charts/chart382.xml"/><Relationship Id="rId19" Type="http://schemas.openxmlformats.org/officeDocument/2006/relationships/chart" Target="../charts/chart391.xml"/><Relationship Id="rId4" Type="http://schemas.openxmlformats.org/officeDocument/2006/relationships/chart" Target="../charts/chart376.xml"/><Relationship Id="rId9" Type="http://schemas.openxmlformats.org/officeDocument/2006/relationships/chart" Target="../charts/chart381.xml"/><Relationship Id="rId14" Type="http://schemas.openxmlformats.org/officeDocument/2006/relationships/chart" Target="../charts/chart386.xml"/><Relationship Id="rId22" Type="http://schemas.openxmlformats.org/officeDocument/2006/relationships/chart" Target="../charts/chart394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6.xml"/><Relationship Id="rId13" Type="http://schemas.openxmlformats.org/officeDocument/2006/relationships/chart" Target="../charts/chart411.xml"/><Relationship Id="rId18" Type="http://schemas.openxmlformats.org/officeDocument/2006/relationships/chart" Target="../charts/chart416.xml"/><Relationship Id="rId26" Type="http://schemas.openxmlformats.org/officeDocument/2006/relationships/chart" Target="../charts/chart424.xml"/><Relationship Id="rId3" Type="http://schemas.openxmlformats.org/officeDocument/2006/relationships/chart" Target="../charts/chart401.xml"/><Relationship Id="rId21" Type="http://schemas.openxmlformats.org/officeDocument/2006/relationships/chart" Target="../charts/chart419.xml"/><Relationship Id="rId7" Type="http://schemas.openxmlformats.org/officeDocument/2006/relationships/chart" Target="../charts/chart405.xml"/><Relationship Id="rId12" Type="http://schemas.openxmlformats.org/officeDocument/2006/relationships/chart" Target="../charts/chart410.xml"/><Relationship Id="rId17" Type="http://schemas.openxmlformats.org/officeDocument/2006/relationships/chart" Target="../charts/chart415.xml"/><Relationship Id="rId25" Type="http://schemas.openxmlformats.org/officeDocument/2006/relationships/chart" Target="../charts/chart423.xml"/><Relationship Id="rId2" Type="http://schemas.openxmlformats.org/officeDocument/2006/relationships/chart" Target="../charts/chart400.xml"/><Relationship Id="rId16" Type="http://schemas.openxmlformats.org/officeDocument/2006/relationships/chart" Target="../charts/chart414.xml"/><Relationship Id="rId20" Type="http://schemas.openxmlformats.org/officeDocument/2006/relationships/chart" Target="../charts/chart418.xml"/><Relationship Id="rId1" Type="http://schemas.openxmlformats.org/officeDocument/2006/relationships/chart" Target="../charts/chart399.xml"/><Relationship Id="rId6" Type="http://schemas.openxmlformats.org/officeDocument/2006/relationships/chart" Target="../charts/chart404.xml"/><Relationship Id="rId11" Type="http://schemas.openxmlformats.org/officeDocument/2006/relationships/chart" Target="../charts/chart409.xml"/><Relationship Id="rId24" Type="http://schemas.openxmlformats.org/officeDocument/2006/relationships/chart" Target="../charts/chart422.xml"/><Relationship Id="rId5" Type="http://schemas.openxmlformats.org/officeDocument/2006/relationships/chart" Target="../charts/chart403.xml"/><Relationship Id="rId15" Type="http://schemas.openxmlformats.org/officeDocument/2006/relationships/chart" Target="../charts/chart413.xml"/><Relationship Id="rId23" Type="http://schemas.openxmlformats.org/officeDocument/2006/relationships/chart" Target="../charts/chart421.xml"/><Relationship Id="rId10" Type="http://schemas.openxmlformats.org/officeDocument/2006/relationships/chart" Target="../charts/chart408.xml"/><Relationship Id="rId19" Type="http://schemas.openxmlformats.org/officeDocument/2006/relationships/chart" Target="../charts/chart417.xml"/><Relationship Id="rId4" Type="http://schemas.openxmlformats.org/officeDocument/2006/relationships/chart" Target="../charts/chart402.xml"/><Relationship Id="rId9" Type="http://schemas.openxmlformats.org/officeDocument/2006/relationships/chart" Target="../charts/chart407.xml"/><Relationship Id="rId14" Type="http://schemas.openxmlformats.org/officeDocument/2006/relationships/chart" Target="../charts/chart412.xml"/><Relationship Id="rId22" Type="http://schemas.openxmlformats.org/officeDocument/2006/relationships/chart" Target="../charts/chart420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32.xml"/><Relationship Id="rId13" Type="http://schemas.openxmlformats.org/officeDocument/2006/relationships/chart" Target="../charts/chart437.xml"/><Relationship Id="rId18" Type="http://schemas.openxmlformats.org/officeDocument/2006/relationships/chart" Target="../charts/chart442.xml"/><Relationship Id="rId3" Type="http://schemas.openxmlformats.org/officeDocument/2006/relationships/chart" Target="../charts/chart427.xml"/><Relationship Id="rId21" Type="http://schemas.openxmlformats.org/officeDocument/2006/relationships/chart" Target="../charts/chart445.xml"/><Relationship Id="rId7" Type="http://schemas.openxmlformats.org/officeDocument/2006/relationships/chart" Target="../charts/chart431.xml"/><Relationship Id="rId12" Type="http://schemas.openxmlformats.org/officeDocument/2006/relationships/chart" Target="../charts/chart436.xml"/><Relationship Id="rId17" Type="http://schemas.openxmlformats.org/officeDocument/2006/relationships/chart" Target="../charts/chart441.xml"/><Relationship Id="rId2" Type="http://schemas.openxmlformats.org/officeDocument/2006/relationships/chart" Target="../charts/chart426.xml"/><Relationship Id="rId16" Type="http://schemas.openxmlformats.org/officeDocument/2006/relationships/chart" Target="../charts/chart440.xml"/><Relationship Id="rId20" Type="http://schemas.openxmlformats.org/officeDocument/2006/relationships/chart" Target="../charts/chart444.xml"/><Relationship Id="rId1" Type="http://schemas.openxmlformats.org/officeDocument/2006/relationships/chart" Target="../charts/chart425.xml"/><Relationship Id="rId6" Type="http://schemas.openxmlformats.org/officeDocument/2006/relationships/chart" Target="../charts/chart430.xml"/><Relationship Id="rId11" Type="http://schemas.openxmlformats.org/officeDocument/2006/relationships/chart" Target="../charts/chart435.xml"/><Relationship Id="rId5" Type="http://schemas.openxmlformats.org/officeDocument/2006/relationships/chart" Target="../charts/chart429.xml"/><Relationship Id="rId15" Type="http://schemas.openxmlformats.org/officeDocument/2006/relationships/chart" Target="../charts/chart439.xml"/><Relationship Id="rId10" Type="http://schemas.openxmlformats.org/officeDocument/2006/relationships/chart" Target="../charts/chart434.xml"/><Relationship Id="rId19" Type="http://schemas.openxmlformats.org/officeDocument/2006/relationships/chart" Target="../charts/chart443.xml"/><Relationship Id="rId4" Type="http://schemas.openxmlformats.org/officeDocument/2006/relationships/chart" Target="../charts/chart428.xml"/><Relationship Id="rId9" Type="http://schemas.openxmlformats.org/officeDocument/2006/relationships/chart" Target="../charts/chart433.xml"/><Relationship Id="rId14" Type="http://schemas.openxmlformats.org/officeDocument/2006/relationships/chart" Target="../charts/chart438.xml"/><Relationship Id="rId22" Type="http://schemas.openxmlformats.org/officeDocument/2006/relationships/chart" Target="../charts/chart446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54.xml"/><Relationship Id="rId13" Type="http://schemas.openxmlformats.org/officeDocument/2006/relationships/chart" Target="../charts/chart459.xml"/><Relationship Id="rId18" Type="http://schemas.openxmlformats.org/officeDocument/2006/relationships/chart" Target="../charts/chart464.xml"/><Relationship Id="rId3" Type="http://schemas.openxmlformats.org/officeDocument/2006/relationships/chart" Target="../charts/chart449.xml"/><Relationship Id="rId21" Type="http://schemas.openxmlformats.org/officeDocument/2006/relationships/chart" Target="../charts/chart467.xml"/><Relationship Id="rId7" Type="http://schemas.openxmlformats.org/officeDocument/2006/relationships/chart" Target="../charts/chart453.xml"/><Relationship Id="rId12" Type="http://schemas.openxmlformats.org/officeDocument/2006/relationships/chart" Target="../charts/chart458.xml"/><Relationship Id="rId17" Type="http://schemas.openxmlformats.org/officeDocument/2006/relationships/chart" Target="../charts/chart463.xml"/><Relationship Id="rId2" Type="http://schemas.openxmlformats.org/officeDocument/2006/relationships/chart" Target="../charts/chart448.xml"/><Relationship Id="rId16" Type="http://schemas.openxmlformats.org/officeDocument/2006/relationships/chart" Target="../charts/chart462.xml"/><Relationship Id="rId20" Type="http://schemas.openxmlformats.org/officeDocument/2006/relationships/chart" Target="../charts/chart466.xml"/><Relationship Id="rId1" Type="http://schemas.openxmlformats.org/officeDocument/2006/relationships/chart" Target="../charts/chart447.xml"/><Relationship Id="rId6" Type="http://schemas.openxmlformats.org/officeDocument/2006/relationships/chart" Target="../charts/chart452.xml"/><Relationship Id="rId11" Type="http://schemas.openxmlformats.org/officeDocument/2006/relationships/chart" Target="../charts/chart457.xml"/><Relationship Id="rId5" Type="http://schemas.openxmlformats.org/officeDocument/2006/relationships/chart" Target="../charts/chart451.xml"/><Relationship Id="rId15" Type="http://schemas.openxmlformats.org/officeDocument/2006/relationships/chart" Target="../charts/chart461.xml"/><Relationship Id="rId10" Type="http://schemas.openxmlformats.org/officeDocument/2006/relationships/chart" Target="../charts/chart456.xml"/><Relationship Id="rId19" Type="http://schemas.openxmlformats.org/officeDocument/2006/relationships/chart" Target="../charts/chart465.xml"/><Relationship Id="rId4" Type="http://schemas.openxmlformats.org/officeDocument/2006/relationships/chart" Target="../charts/chart450.xml"/><Relationship Id="rId9" Type="http://schemas.openxmlformats.org/officeDocument/2006/relationships/chart" Target="../charts/chart455.xml"/><Relationship Id="rId14" Type="http://schemas.openxmlformats.org/officeDocument/2006/relationships/chart" Target="../charts/chart460.xml"/><Relationship Id="rId22" Type="http://schemas.openxmlformats.org/officeDocument/2006/relationships/chart" Target="../charts/chart468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76.xml"/><Relationship Id="rId13" Type="http://schemas.openxmlformats.org/officeDocument/2006/relationships/chart" Target="../charts/chart481.xml"/><Relationship Id="rId18" Type="http://schemas.openxmlformats.org/officeDocument/2006/relationships/chart" Target="../charts/chart486.xml"/><Relationship Id="rId26" Type="http://schemas.openxmlformats.org/officeDocument/2006/relationships/chart" Target="../charts/chart494.xml"/><Relationship Id="rId3" Type="http://schemas.openxmlformats.org/officeDocument/2006/relationships/chart" Target="../charts/chart471.xml"/><Relationship Id="rId21" Type="http://schemas.openxmlformats.org/officeDocument/2006/relationships/chart" Target="../charts/chart489.xml"/><Relationship Id="rId7" Type="http://schemas.openxmlformats.org/officeDocument/2006/relationships/chart" Target="../charts/chart475.xml"/><Relationship Id="rId12" Type="http://schemas.openxmlformats.org/officeDocument/2006/relationships/chart" Target="../charts/chart480.xml"/><Relationship Id="rId17" Type="http://schemas.openxmlformats.org/officeDocument/2006/relationships/chart" Target="../charts/chart485.xml"/><Relationship Id="rId25" Type="http://schemas.openxmlformats.org/officeDocument/2006/relationships/chart" Target="../charts/chart493.xml"/><Relationship Id="rId2" Type="http://schemas.openxmlformats.org/officeDocument/2006/relationships/chart" Target="../charts/chart470.xml"/><Relationship Id="rId16" Type="http://schemas.openxmlformats.org/officeDocument/2006/relationships/chart" Target="../charts/chart484.xml"/><Relationship Id="rId20" Type="http://schemas.openxmlformats.org/officeDocument/2006/relationships/chart" Target="../charts/chart488.xml"/><Relationship Id="rId1" Type="http://schemas.openxmlformats.org/officeDocument/2006/relationships/chart" Target="../charts/chart469.xml"/><Relationship Id="rId6" Type="http://schemas.openxmlformats.org/officeDocument/2006/relationships/chart" Target="../charts/chart474.xml"/><Relationship Id="rId11" Type="http://schemas.openxmlformats.org/officeDocument/2006/relationships/chart" Target="../charts/chart479.xml"/><Relationship Id="rId24" Type="http://schemas.openxmlformats.org/officeDocument/2006/relationships/chart" Target="../charts/chart492.xml"/><Relationship Id="rId5" Type="http://schemas.openxmlformats.org/officeDocument/2006/relationships/chart" Target="../charts/chart473.xml"/><Relationship Id="rId15" Type="http://schemas.openxmlformats.org/officeDocument/2006/relationships/chart" Target="../charts/chart483.xml"/><Relationship Id="rId23" Type="http://schemas.openxmlformats.org/officeDocument/2006/relationships/chart" Target="../charts/chart491.xml"/><Relationship Id="rId10" Type="http://schemas.openxmlformats.org/officeDocument/2006/relationships/chart" Target="../charts/chart478.xml"/><Relationship Id="rId19" Type="http://schemas.openxmlformats.org/officeDocument/2006/relationships/chart" Target="../charts/chart487.xml"/><Relationship Id="rId4" Type="http://schemas.openxmlformats.org/officeDocument/2006/relationships/chart" Target="../charts/chart472.xml"/><Relationship Id="rId9" Type="http://schemas.openxmlformats.org/officeDocument/2006/relationships/chart" Target="../charts/chart477.xml"/><Relationship Id="rId14" Type="http://schemas.openxmlformats.org/officeDocument/2006/relationships/chart" Target="../charts/chart482.xml"/><Relationship Id="rId22" Type="http://schemas.openxmlformats.org/officeDocument/2006/relationships/chart" Target="../charts/chart490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02.xml"/><Relationship Id="rId13" Type="http://schemas.openxmlformats.org/officeDocument/2006/relationships/chart" Target="../charts/chart507.xml"/><Relationship Id="rId18" Type="http://schemas.openxmlformats.org/officeDocument/2006/relationships/chart" Target="../charts/chart512.xml"/><Relationship Id="rId3" Type="http://schemas.openxmlformats.org/officeDocument/2006/relationships/chart" Target="../charts/chart497.xml"/><Relationship Id="rId21" Type="http://schemas.openxmlformats.org/officeDocument/2006/relationships/chart" Target="../charts/chart515.xml"/><Relationship Id="rId7" Type="http://schemas.openxmlformats.org/officeDocument/2006/relationships/chart" Target="../charts/chart501.xml"/><Relationship Id="rId12" Type="http://schemas.openxmlformats.org/officeDocument/2006/relationships/chart" Target="../charts/chart506.xml"/><Relationship Id="rId17" Type="http://schemas.openxmlformats.org/officeDocument/2006/relationships/chart" Target="../charts/chart511.xml"/><Relationship Id="rId2" Type="http://schemas.openxmlformats.org/officeDocument/2006/relationships/chart" Target="../charts/chart496.xml"/><Relationship Id="rId16" Type="http://schemas.openxmlformats.org/officeDocument/2006/relationships/chart" Target="../charts/chart510.xml"/><Relationship Id="rId20" Type="http://schemas.openxmlformats.org/officeDocument/2006/relationships/chart" Target="../charts/chart514.xml"/><Relationship Id="rId1" Type="http://schemas.openxmlformats.org/officeDocument/2006/relationships/chart" Target="../charts/chart495.xml"/><Relationship Id="rId6" Type="http://schemas.openxmlformats.org/officeDocument/2006/relationships/chart" Target="../charts/chart500.xml"/><Relationship Id="rId11" Type="http://schemas.openxmlformats.org/officeDocument/2006/relationships/chart" Target="../charts/chart505.xml"/><Relationship Id="rId5" Type="http://schemas.openxmlformats.org/officeDocument/2006/relationships/chart" Target="../charts/chart499.xml"/><Relationship Id="rId15" Type="http://schemas.openxmlformats.org/officeDocument/2006/relationships/chart" Target="../charts/chart509.xml"/><Relationship Id="rId10" Type="http://schemas.openxmlformats.org/officeDocument/2006/relationships/chart" Target="../charts/chart504.xml"/><Relationship Id="rId19" Type="http://schemas.openxmlformats.org/officeDocument/2006/relationships/chart" Target="../charts/chart513.xml"/><Relationship Id="rId4" Type="http://schemas.openxmlformats.org/officeDocument/2006/relationships/chart" Target="../charts/chart498.xml"/><Relationship Id="rId9" Type="http://schemas.openxmlformats.org/officeDocument/2006/relationships/chart" Target="../charts/chart503.xml"/><Relationship Id="rId14" Type="http://schemas.openxmlformats.org/officeDocument/2006/relationships/chart" Target="../charts/chart508.xml"/><Relationship Id="rId22" Type="http://schemas.openxmlformats.org/officeDocument/2006/relationships/chart" Target="../charts/chart516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24.xml"/><Relationship Id="rId13" Type="http://schemas.openxmlformats.org/officeDocument/2006/relationships/chart" Target="../charts/chart529.xml"/><Relationship Id="rId18" Type="http://schemas.openxmlformats.org/officeDocument/2006/relationships/chart" Target="../charts/chart534.xml"/><Relationship Id="rId26" Type="http://schemas.openxmlformats.org/officeDocument/2006/relationships/chart" Target="../charts/chart542.xml"/><Relationship Id="rId3" Type="http://schemas.openxmlformats.org/officeDocument/2006/relationships/chart" Target="../charts/chart519.xml"/><Relationship Id="rId21" Type="http://schemas.openxmlformats.org/officeDocument/2006/relationships/chart" Target="../charts/chart537.xml"/><Relationship Id="rId7" Type="http://schemas.openxmlformats.org/officeDocument/2006/relationships/chart" Target="../charts/chart523.xml"/><Relationship Id="rId12" Type="http://schemas.openxmlformats.org/officeDocument/2006/relationships/chart" Target="../charts/chart528.xml"/><Relationship Id="rId17" Type="http://schemas.openxmlformats.org/officeDocument/2006/relationships/chart" Target="../charts/chart533.xml"/><Relationship Id="rId25" Type="http://schemas.openxmlformats.org/officeDocument/2006/relationships/chart" Target="../charts/chart541.xml"/><Relationship Id="rId2" Type="http://schemas.openxmlformats.org/officeDocument/2006/relationships/chart" Target="../charts/chart518.xml"/><Relationship Id="rId16" Type="http://schemas.openxmlformats.org/officeDocument/2006/relationships/chart" Target="../charts/chart532.xml"/><Relationship Id="rId20" Type="http://schemas.openxmlformats.org/officeDocument/2006/relationships/chart" Target="../charts/chart536.xml"/><Relationship Id="rId1" Type="http://schemas.openxmlformats.org/officeDocument/2006/relationships/chart" Target="../charts/chart517.xml"/><Relationship Id="rId6" Type="http://schemas.openxmlformats.org/officeDocument/2006/relationships/chart" Target="../charts/chart522.xml"/><Relationship Id="rId11" Type="http://schemas.openxmlformats.org/officeDocument/2006/relationships/chart" Target="../charts/chart527.xml"/><Relationship Id="rId24" Type="http://schemas.openxmlformats.org/officeDocument/2006/relationships/chart" Target="../charts/chart540.xml"/><Relationship Id="rId5" Type="http://schemas.openxmlformats.org/officeDocument/2006/relationships/chart" Target="../charts/chart521.xml"/><Relationship Id="rId15" Type="http://schemas.openxmlformats.org/officeDocument/2006/relationships/chart" Target="../charts/chart531.xml"/><Relationship Id="rId23" Type="http://schemas.openxmlformats.org/officeDocument/2006/relationships/chart" Target="../charts/chart539.xml"/><Relationship Id="rId10" Type="http://schemas.openxmlformats.org/officeDocument/2006/relationships/chart" Target="../charts/chart526.xml"/><Relationship Id="rId19" Type="http://schemas.openxmlformats.org/officeDocument/2006/relationships/chart" Target="../charts/chart535.xml"/><Relationship Id="rId4" Type="http://schemas.openxmlformats.org/officeDocument/2006/relationships/chart" Target="../charts/chart520.xml"/><Relationship Id="rId9" Type="http://schemas.openxmlformats.org/officeDocument/2006/relationships/chart" Target="../charts/chart525.xml"/><Relationship Id="rId14" Type="http://schemas.openxmlformats.org/officeDocument/2006/relationships/chart" Target="../charts/chart530.xml"/><Relationship Id="rId22" Type="http://schemas.openxmlformats.org/officeDocument/2006/relationships/chart" Target="../charts/chart538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50.xml"/><Relationship Id="rId13" Type="http://schemas.openxmlformats.org/officeDocument/2006/relationships/chart" Target="../charts/chart555.xml"/><Relationship Id="rId18" Type="http://schemas.openxmlformats.org/officeDocument/2006/relationships/chart" Target="../charts/chart560.xml"/><Relationship Id="rId26" Type="http://schemas.openxmlformats.org/officeDocument/2006/relationships/chart" Target="../charts/chart568.xml"/><Relationship Id="rId3" Type="http://schemas.openxmlformats.org/officeDocument/2006/relationships/chart" Target="../charts/chart545.xml"/><Relationship Id="rId21" Type="http://schemas.openxmlformats.org/officeDocument/2006/relationships/chart" Target="../charts/chart563.xml"/><Relationship Id="rId7" Type="http://schemas.openxmlformats.org/officeDocument/2006/relationships/chart" Target="../charts/chart549.xml"/><Relationship Id="rId12" Type="http://schemas.openxmlformats.org/officeDocument/2006/relationships/chart" Target="../charts/chart554.xml"/><Relationship Id="rId17" Type="http://schemas.openxmlformats.org/officeDocument/2006/relationships/chart" Target="../charts/chart559.xml"/><Relationship Id="rId25" Type="http://schemas.openxmlformats.org/officeDocument/2006/relationships/chart" Target="../charts/chart567.xml"/><Relationship Id="rId2" Type="http://schemas.openxmlformats.org/officeDocument/2006/relationships/chart" Target="../charts/chart544.xml"/><Relationship Id="rId16" Type="http://schemas.openxmlformats.org/officeDocument/2006/relationships/chart" Target="../charts/chart558.xml"/><Relationship Id="rId20" Type="http://schemas.openxmlformats.org/officeDocument/2006/relationships/chart" Target="../charts/chart562.xml"/><Relationship Id="rId1" Type="http://schemas.openxmlformats.org/officeDocument/2006/relationships/chart" Target="../charts/chart543.xml"/><Relationship Id="rId6" Type="http://schemas.openxmlformats.org/officeDocument/2006/relationships/chart" Target="../charts/chart548.xml"/><Relationship Id="rId11" Type="http://schemas.openxmlformats.org/officeDocument/2006/relationships/chart" Target="../charts/chart553.xml"/><Relationship Id="rId24" Type="http://schemas.openxmlformats.org/officeDocument/2006/relationships/chart" Target="../charts/chart566.xml"/><Relationship Id="rId5" Type="http://schemas.openxmlformats.org/officeDocument/2006/relationships/chart" Target="../charts/chart547.xml"/><Relationship Id="rId15" Type="http://schemas.openxmlformats.org/officeDocument/2006/relationships/chart" Target="../charts/chart557.xml"/><Relationship Id="rId23" Type="http://schemas.openxmlformats.org/officeDocument/2006/relationships/chart" Target="../charts/chart565.xml"/><Relationship Id="rId10" Type="http://schemas.openxmlformats.org/officeDocument/2006/relationships/chart" Target="../charts/chart552.xml"/><Relationship Id="rId19" Type="http://schemas.openxmlformats.org/officeDocument/2006/relationships/chart" Target="../charts/chart561.xml"/><Relationship Id="rId4" Type="http://schemas.openxmlformats.org/officeDocument/2006/relationships/chart" Target="../charts/chart546.xml"/><Relationship Id="rId9" Type="http://schemas.openxmlformats.org/officeDocument/2006/relationships/chart" Target="../charts/chart551.xml"/><Relationship Id="rId14" Type="http://schemas.openxmlformats.org/officeDocument/2006/relationships/chart" Target="../charts/chart556.xml"/><Relationship Id="rId22" Type="http://schemas.openxmlformats.org/officeDocument/2006/relationships/chart" Target="../charts/chart56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0485F8-E25B-F74A-9DED-C16F79FB07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34DEA4-8951-AA45-AE2B-17E33FE846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9F8A92F-D42A-404A-99CF-59E415C28F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D810BA6-EBD3-9B4C-B801-DBD46E7E56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B2DE525-BF9A-2E40-8863-884DA8BD19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6BA1D18-8D95-6946-B842-D82D7CF8D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A278798-C772-034F-B40A-DE2164E28C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B09CB74-66E2-374A-9CAB-D945CC0CCE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46112</xdr:colOff>
      <xdr:row>146</xdr:row>
      <xdr:rowOff>108805</xdr:rowOff>
    </xdr:from>
    <xdr:to>
      <xdr:col>11</xdr:col>
      <xdr:colOff>485573</xdr:colOff>
      <xdr:row>161</xdr:row>
      <xdr:rowOff>29783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B1DDA03-1AB3-604F-A60D-2B476BA29B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3C8A828-38E2-C24B-97A6-95C5E5FD8A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D98465B-FDE1-0041-B5C0-2ED60C1B16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3135B63-9E03-8F49-99B9-C047B78A43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D0C3196-976F-9B41-9568-9A59B41CFF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5262A2C-582C-CC4F-9D0A-D1174AF5D9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E966BBA-BE88-AD46-9928-0107B93C3D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243F6DE-1FD8-C54A-A2B0-08F860D48E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79522367-11D9-2848-8AB1-6C2FFF574A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2A0DA955-03C0-D047-B158-635C68D91E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B91FC660-170C-A940-82FE-092FF53E44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EAA56245-2E32-7F4C-83DE-119F30CBD0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8352EEF3-1EE0-5A41-AE42-EEA6919E2E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387</xdr:row>
      <xdr:rowOff>64709</xdr:rowOff>
    </xdr:from>
    <xdr:to>
      <xdr:col>11</xdr:col>
      <xdr:colOff>431397</xdr:colOff>
      <xdr:row>400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28C220AF-4A51-8542-9288-0F2133F57E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798286</xdr:colOff>
      <xdr:row>404</xdr:row>
      <xdr:rowOff>185663</xdr:rowOff>
    </xdr:from>
    <xdr:to>
      <xdr:col>11</xdr:col>
      <xdr:colOff>411239</xdr:colOff>
      <xdr:row>419</xdr:row>
      <xdr:rowOff>106640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6276E18A-77B3-CC4F-9019-9E1819F62E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808365</xdr:colOff>
      <xdr:row>423</xdr:row>
      <xdr:rowOff>84868</xdr:rowOff>
    </xdr:from>
    <xdr:to>
      <xdr:col>11</xdr:col>
      <xdr:colOff>421318</xdr:colOff>
      <xdr:row>437</xdr:row>
      <xdr:rowOff>5847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53778AEB-C560-5143-A2AE-40620514DE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818444</xdr:colOff>
      <xdr:row>440</xdr:row>
      <xdr:rowOff>125185</xdr:rowOff>
    </xdr:from>
    <xdr:to>
      <xdr:col>11</xdr:col>
      <xdr:colOff>431397</xdr:colOff>
      <xdr:row>454</xdr:row>
      <xdr:rowOff>46163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44D7F882-E14E-B448-8636-8DFF1FDF59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798285</xdr:colOff>
      <xdr:row>458</xdr:row>
      <xdr:rowOff>84869</xdr:rowOff>
    </xdr:from>
    <xdr:to>
      <xdr:col>11</xdr:col>
      <xdr:colOff>411238</xdr:colOff>
      <xdr:row>470</xdr:row>
      <xdr:rowOff>5846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21AE10E5-0CA9-0E4C-8E96-91F8F6E58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806450</xdr:colOff>
      <xdr:row>0</xdr:row>
      <xdr:rowOff>0</xdr:rowOff>
    </xdr:from>
    <xdr:to>
      <xdr:col>13</xdr:col>
      <xdr:colOff>749300</xdr:colOff>
      <xdr:row>27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54F32F-D58A-B9DA-D420-ED129E6DE6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6350</xdr:colOff>
      <xdr:row>30</xdr:row>
      <xdr:rowOff>0</xdr:rowOff>
    </xdr:from>
    <xdr:to>
      <xdr:col>11</xdr:col>
      <xdr:colOff>450850</xdr:colOff>
      <xdr:row>55</xdr:row>
      <xdr:rowOff>139700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BB1CE91-BE90-FE30-BE9A-4A28FE215B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19050</xdr:colOff>
      <xdr:row>57</xdr:row>
      <xdr:rowOff>190500</xdr:rowOff>
    </xdr:from>
    <xdr:to>
      <xdr:col>11</xdr:col>
      <xdr:colOff>463550</xdr:colOff>
      <xdr:row>83</xdr:row>
      <xdr:rowOff>127000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4A1EC67-3533-F35C-18FD-38B7789079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806450</xdr:colOff>
      <xdr:row>86</xdr:row>
      <xdr:rowOff>101600</xdr:rowOff>
    </xdr:from>
    <xdr:to>
      <xdr:col>11</xdr:col>
      <xdr:colOff>425450</xdr:colOff>
      <xdr:row>111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D607BFB-6648-BA42-8DAF-4D3D0E8BA4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806450</xdr:colOff>
      <xdr:row>115</xdr:row>
      <xdr:rowOff>190500</xdr:rowOff>
    </xdr:from>
    <xdr:to>
      <xdr:col>11</xdr:col>
      <xdr:colOff>425450</xdr:colOff>
      <xdr:row>141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4D401EC-5620-362E-3C78-5B77342959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819150</xdr:colOff>
      <xdr:row>146</xdr:row>
      <xdr:rowOff>12700</xdr:rowOff>
    </xdr:from>
    <xdr:to>
      <xdr:col>12</xdr:col>
      <xdr:colOff>228600</xdr:colOff>
      <xdr:row>173</xdr:row>
      <xdr:rowOff>127000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2984189-057B-FF12-1218-F5088149BA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6350</xdr:colOff>
      <xdr:row>176</xdr:row>
      <xdr:rowOff>114300</xdr:rowOff>
    </xdr:from>
    <xdr:to>
      <xdr:col>11</xdr:col>
      <xdr:colOff>450850</xdr:colOff>
      <xdr:row>204</xdr:row>
      <xdr:rowOff>63500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DE4FB69-BFC9-50D6-8389-C9F13A4797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806450</xdr:colOff>
      <xdr:row>206</xdr:row>
      <xdr:rowOff>177800</xdr:rowOff>
    </xdr:from>
    <xdr:to>
      <xdr:col>11</xdr:col>
      <xdr:colOff>425450</xdr:colOff>
      <xdr:row>232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3D8284E-B43B-BFE9-D2BF-2A75C16C3B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6350</xdr:colOff>
      <xdr:row>235</xdr:row>
      <xdr:rowOff>25400</xdr:rowOff>
    </xdr:from>
    <xdr:to>
      <xdr:col>11</xdr:col>
      <xdr:colOff>450850</xdr:colOff>
      <xdr:row>259</xdr:row>
      <xdr:rowOff>139700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AF730D3-8625-E9CA-B418-B1054F025F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6350</xdr:colOff>
      <xdr:row>261</xdr:row>
      <xdr:rowOff>25400</xdr:rowOff>
    </xdr:from>
    <xdr:to>
      <xdr:col>11</xdr:col>
      <xdr:colOff>450850</xdr:colOff>
      <xdr:row>288</xdr:row>
      <xdr:rowOff>50800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74503D0-A1D6-EE30-53FC-04522100EC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69850</xdr:colOff>
      <xdr:row>290</xdr:row>
      <xdr:rowOff>165100</xdr:rowOff>
    </xdr:from>
    <xdr:to>
      <xdr:col>11</xdr:col>
      <xdr:colOff>514350</xdr:colOff>
      <xdr:row>317</xdr:row>
      <xdr:rowOff>76200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E5F1340-67FA-AF5F-2FFF-5A4CB4B814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19050</xdr:colOff>
      <xdr:row>320</xdr:row>
      <xdr:rowOff>12700</xdr:rowOff>
    </xdr:from>
    <xdr:to>
      <xdr:col>11</xdr:col>
      <xdr:colOff>463550</xdr:colOff>
      <xdr:row>347</xdr:row>
      <xdr:rowOff>12700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60E21D2-EE10-7CF5-42B8-B108D1FA06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819150</xdr:colOff>
      <xdr:row>351</xdr:row>
      <xdr:rowOff>0</xdr:rowOff>
    </xdr:from>
    <xdr:to>
      <xdr:col>11</xdr:col>
      <xdr:colOff>438150</xdr:colOff>
      <xdr:row>375</xdr:row>
      <xdr:rowOff>165100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D4D4035-FBBB-4618-E02F-02198011A9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793750</xdr:colOff>
      <xdr:row>378</xdr:row>
      <xdr:rowOff>63500</xdr:rowOff>
    </xdr:from>
    <xdr:to>
      <xdr:col>12</xdr:col>
      <xdr:colOff>76200</xdr:colOff>
      <xdr:row>404</xdr:row>
      <xdr:rowOff>88900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36F5949-2463-380D-EAC6-671A84F436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44450</xdr:colOff>
      <xdr:row>407</xdr:row>
      <xdr:rowOff>101600</xdr:rowOff>
    </xdr:from>
    <xdr:to>
      <xdr:col>11</xdr:col>
      <xdr:colOff>488950</xdr:colOff>
      <xdr:row>435</xdr:row>
      <xdr:rowOff>63500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2F149311-6A23-4CB5-B008-85EF584E53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</xdr:col>
      <xdr:colOff>6350</xdr:colOff>
      <xdr:row>437</xdr:row>
      <xdr:rowOff>165100</xdr:rowOff>
    </xdr:from>
    <xdr:to>
      <xdr:col>11</xdr:col>
      <xdr:colOff>450850</xdr:colOff>
      <xdr:row>464</xdr:row>
      <xdr:rowOff>101600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B612486-402E-233F-839A-8BD83A9081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819150</xdr:colOff>
      <xdr:row>467</xdr:row>
      <xdr:rowOff>0</xdr:rowOff>
    </xdr:from>
    <xdr:to>
      <xdr:col>11</xdr:col>
      <xdr:colOff>438150</xdr:colOff>
      <xdr:row>494</xdr:row>
      <xdr:rowOff>152400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F03F2B5-C5F1-17AC-BC40-A3224FCF82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781050</xdr:colOff>
      <xdr:row>497</xdr:row>
      <xdr:rowOff>139700</xdr:rowOff>
    </xdr:from>
    <xdr:to>
      <xdr:col>11</xdr:col>
      <xdr:colOff>400050</xdr:colOff>
      <xdr:row>522</xdr:row>
      <xdr:rowOff>50800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4FABF97A-5AF5-ED3D-EA8E-4A9F4D3BD0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806450</xdr:colOff>
      <xdr:row>525</xdr:row>
      <xdr:rowOff>50800</xdr:rowOff>
    </xdr:from>
    <xdr:to>
      <xdr:col>11</xdr:col>
      <xdr:colOff>425450</xdr:colOff>
      <xdr:row>554</xdr:row>
      <xdr:rowOff>101600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6388218-99C0-A707-6F43-0E89D653DF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39FC1B-EBF9-694E-B6E8-44214FA58D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28D0E0D-BD11-0949-8B3D-04EF54186D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B22BBDC-884B-1F43-BD6B-BE79C6918E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E810073-684C-5A49-8BA3-FDA44E6105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99027F-333B-6040-BC8D-6A8CFAD832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8619EC8-297C-C641-8BE8-F7417C0976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FF1789A-7C3B-6448-9413-163E639C17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2FF2C4D-7DC7-8A44-B1ED-AA7C04738D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067C133-F9B1-5E45-9FA8-9480274D50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73A15BC-A7BC-D44D-8782-A7918C7147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7FBE8C6-8506-7C41-AF3F-70FAC88AAE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C33EF45-02E2-ED46-9C29-7D26011F7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F4C6C5B-390B-EC41-9940-EC793E87BF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F68ADFB-D19C-4A4D-BA72-99EC098021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71B0C6B-64EB-5D45-A490-E3E35C6CD4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9F8D444-3390-B648-9861-D3996911B5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9F824F2-D257-B64F-A59D-A2E2BDF8B2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E7AA2EB-9921-FE4B-92C3-3040CA61E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28B6AAD-A0BD-7946-8841-DB3B783CB7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91C28C6F-2C5D-7145-B217-9718550BF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485274D3-58BB-4345-9A18-E3539F418C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387</xdr:row>
      <xdr:rowOff>64709</xdr:rowOff>
    </xdr:from>
    <xdr:to>
      <xdr:col>11</xdr:col>
      <xdr:colOff>431397</xdr:colOff>
      <xdr:row>400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C93D7EC5-08F4-004F-8144-E1DF352B97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798286</xdr:colOff>
      <xdr:row>404</xdr:row>
      <xdr:rowOff>185663</xdr:rowOff>
    </xdr:from>
    <xdr:to>
      <xdr:col>11</xdr:col>
      <xdr:colOff>411239</xdr:colOff>
      <xdr:row>419</xdr:row>
      <xdr:rowOff>106640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99E4390E-345C-354B-8BEC-940C3BB5E5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808365</xdr:colOff>
      <xdr:row>423</xdr:row>
      <xdr:rowOff>84868</xdr:rowOff>
    </xdr:from>
    <xdr:to>
      <xdr:col>11</xdr:col>
      <xdr:colOff>421318</xdr:colOff>
      <xdr:row>437</xdr:row>
      <xdr:rowOff>5847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7D20ADF2-4245-AD40-97A5-EF559EED4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818444</xdr:colOff>
      <xdr:row>440</xdr:row>
      <xdr:rowOff>125185</xdr:rowOff>
    </xdr:from>
    <xdr:to>
      <xdr:col>11</xdr:col>
      <xdr:colOff>431397</xdr:colOff>
      <xdr:row>454</xdr:row>
      <xdr:rowOff>46163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938DE339-F3AB-2C4E-94F8-91C5BEF445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798285</xdr:colOff>
      <xdr:row>458</xdr:row>
      <xdr:rowOff>84869</xdr:rowOff>
    </xdr:from>
    <xdr:to>
      <xdr:col>11</xdr:col>
      <xdr:colOff>411238</xdr:colOff>
      <xdr:row>470</xdr:row>
      <xdr:rowOff>5846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940141D3-A6A2-FD4F-8C96-ED015741F8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902D71-8B05-8F49-9C85-F669F6F4F3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2F6E2D9-FF1C-474C-85CB-08B65F371D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6EB595A-CEDD-6748-AFB3-31D01A8A6A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4818FA4-4F94-9D4A-8F76-2489530854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3119AB4-01D9-DE4D-B9EC-E3922610D5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493367F-938E-A648-8C64-CE20854DC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F16683F-F649-4247-AE65-4474603774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C27EC81-9B4B-8B41-9A2F-240CC86E6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DB1490C-B309-E847-8F37-340D5ACF20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FFA37CA-64E3-1042-B5BF-4D418D52E1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183C250-ED64-0343-8E3A-CAD69FC369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AB13F41-6D4B-E343-9204-EDA064120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40B0A84-B0BC-7448-B7B4-422A0D4D29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633E2EE-481D-8546-924C-7EAC4AFB04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226B4731-3591-4347-BCF4-22E6509AC0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800A3FD-6F75-B443-A687-E6BFB9D3C5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5BBE85A-8FF2-AB49-BEF4-F06C43D473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19476B6E-EA79-5E48-A66F-1DB0473A30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10E731F-5081-2543-B082-380B242773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4F0E86F3-BF56-4645-800B-62663A739C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382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32827CCA-C353-E845-B602-925BA5730E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386</xdr:row>
      <xdr:rowOff>64709</xdr:rowOff>
    </xdr:from>
    <xdr:to>
      <xdr:col>11</xdr:col>
      <xdr:colOff>431397</xdr:colOff>
      <xdr:row>398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E0D65A4B-EA50-A543-A436-E097C72D8D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798286</xdr:colOff>
      <xdr:row>402</xdr:row>
      <xdr:rowOff>185663</xdr:rowOff>
    </xdr:from>
    <xdr:to>
      <xdr:col>11</xdr:col>
      <xdr:colOff>411239</xdr:colOff>
      <xdr:row>416</xdr:row>
      <xdr:rowOff>106640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2BB55B77-DDC8-D845-B37F-B0484D0AA0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808365</xdr:colOff>
      <xdr:row>420</xdr:row>
      <xdr:rowOff>84868</xdr:rowOff>
    </xdr:from>
    <xdr:to>
      <xdr:col>11</xdr:col>
      <xdr:colOff>421318</xdr:colOff>
      <xdr:row>432</xdr:row>
      <xdr:rowOff>5847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C3C7D782-D481-7141-ABC4-2E91166A05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818444</xdr:colOff>
      <xdr:row>435</xdr:row>
      <xdr:rowOff>125185</xdr:rowOff>
    </xdr:from>
    <xdr:to>
      <xdr:col>11</xdr:col>
      <xdr:colOff>431397</xdr:colOff>
      <xdr:row>449</xdr:row>
      <xdr:rowOff>46163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8F7C4120-A996-5C44-BDEA-D7460563DC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798285</xdr:colOff>
      <xdr:row>453</xdr:row>
      <xdr:rowOff>84869</xdr:rowOff>
    </xdr:from>
    <xdr:to>
      <xdr:col>11</xdr:col>
      <xdr:colOff>411238</xdr:colOff>
      <xdr:row>464</xdr:row>
      <xdr:rowOff>5846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E1270E1F-C2E3-8149-B8F3-927F6378E9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46779B-22F1-E249-B4BF-2316D91007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7431797-5683-3F40-9D98-AEFDABD15E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5E88AEE-9BE1-964B-982F-F31E26C717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3DD36F7-0C2B-E049-900B-31A737F541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F5921E2-2EDF-384E-8F3C-E240327DFF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3A1FD3C-AF2D-734C-A5B1-E499C39464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63F3F0C-83F5-5042-80E3-446D7DD457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3953D7B-D536-D543-B18E-0F10F031B0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16E09D0-2F2D-FD4A-BEE8-5C287039E7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5949AC1-A430-C842-B767-0AF437A0E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5CDE88E-57D6-B14C-83D5-4F0A370D26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DD8F137-BE68-064D-8D71-DA2D9464DD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C84A4D4-02D8-474D-93E8-CDD7C91224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B1B9F67-B8F3-FF48-90E9-299C651B21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CEA27F3B-43E2-D64F-BEA0-CF1B28AB38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65A953FE-7E4D-B243-B74A-0A15B4A0B4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7A08E31-D69F-E347-BF17-A52C9E6DBF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7FEDF0A-01D4-1645-8067-D003049DF2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1ECE1E6-A168-504B-99B5-9B24BBEEB7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96DBB4D1-346B-094E-9D0B-E5D77C2B19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9BE53298-C46B-9842-83BA-69E314F4B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387</xdr:row>
      <xdr:rowOff>64709</xdr:rowOff>
    </xdr:from>
    <xdr:to>
      <xdr:col>11</xdr:col>
      <xdr:colOff>431397</xdr:colOff>
      <xdr:row>400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2D597361-E139-2645-B952-36F4863243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DE5FBCC-C413-D942-814C-5F68F13F85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19124C1-46A0-2C4B-900F-622025E7F9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966B408-0D01-B541-AB74-BCDF5B605F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7A9B172-2941-A640-84E0-1FE76959A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690DE3D-DDA0-AF40-962D-E9D7ED341A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FEAEB27-6611-2D44-8C5A-483EACB7BA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837E990-234E-3E4C-83F2-1E85B816B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FD0D22C-2438-E04A-8963-BA6F020A55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32F9AAC-1559-FC49-BB94-00F1D74D2F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6630029-83B4-7148-8F5D-BB40AC1D01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E74EA60-D386-8949-A263-2F28A7D8B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7CE797F1-C409-7E4E-B00D-B49C9ADC0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2FF033F-03EB-E742-A89F-E3C37B6E8A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76AD865-D2AE-9242-A11D-4F4F8ABDCC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1D10D76-952F-AA4A-AF1F-F9A6BBC925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AD71413-7AB5-3449-8B6B-0C21A5836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F469C31-620F-8F41-9629-4933F15396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A6B1BFE-7920-F348-8607-E9DA9DDB63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78A5016-5701-9A49-9F08-1AB28FFC7E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503C9938-D0CC-AF47-B6B2-E51FDA62FC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EC593A8F-E676-3246-9701-0DFB217743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387</xdr:row>
      <xdr:rowOff>64709</xdr:rowOff>
    </xdr:from>
    <xdr:to>
      <xdr:col>11</xdr:col>
      <xdr:colOff>431397</xdr:colOff>
      <xdr:row>400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470E852F-1799-8247-A8B1-F873ADC552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673E6D-6BDE-F24B-AB64-4110CCF342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B24D19D-808C-9D42-8947-C1A75D554C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1C78EC-1EDE-3340-83C8-3CAF449B2E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9458CBF-2A48-6743-B297-79564737D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07E007B-A7C2-E84D-B30D-6ACB1961D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8E59ED9-141A-7C40-B612-EF01E5EBA7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6C36F92-78E3-CA4B-B7A6-AEF980C0FE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2D5F5A6-563C-5943-B9BD-9D590B228A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061D514-5B5C-1346-9D47-20B3131ACE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1DF449D-21A3-E141-8B87-2BE41DA068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76BACAD-ABD0-DB49-9C8A-2E11937C52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D414C95-1382-814E-AEE3-59966E600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B92A755-939B-AF4D-8ABD-9036394F28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819705</xdr:colOff>
      <xdr:row>240</xdr:row>
      <xdr:rowOff>151644</xdr:rowOff>
    </xdr:from>
    <xdr:to>
      <xdr:col>11</xdr:col>
      <xdr:colOff>432658</xdr:colOff>
      <xdr:row>255</xdr:row>
      <xdr:rowOff>72622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4DE633D-01A9-D74A-9268-FAE706C0E8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F13D828-A262-594F-9A6F-C60E1519CE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A70C728-D28B-C74E-BDDB-FCFE7E219F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80184BEC-67BB-2F43-8E4D-304D9963B1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0FB3C21-C584-AE41-8956-97321A387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84E7FAD-6DEE-8045-BDF7-3B04A41861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1BCF2695-FBD3-D245-B857-6FABDF98D7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E869CC3D-4541-6944-8782-158BEF6687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387</xdr:row>
      <xdr:rowOff>64709</xdr:rowOff>
    </xdr:from>
    <xdr:to>
      <xdr:col>11</xdr:col>
      <xdr:colOff>431397</xdr:colOff>
      <xdr:row>400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C1C62AB9-4243-574A-AA42-23D6C0F28F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F799CA-E390-7648-9203-B4AB60B267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39144E8-DF13-224F-8AC6-3FFF71D0B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B60E975-4FEC-764A-982C-73530FD3EA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2CD3C57-A33A-6F4A-994C-AFB8E7D643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D85A3E8-598C-BC4D-9DC1-0172454565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75CC644-14E9-674D-958B-71CD599C0F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E014609-7CB2-8B48-A29A-A41A64534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3F5920C-8262-5843-B338-CB075EFC3E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D054BEE-B920-E44C-8462-D204037D36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EDF343B-6962-5040-819D-9364FB50F7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AF425E9-A008-C144-BD86-41EC3F1E96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733BDA40-10D1-D34D-9898-B2A3101B4B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B9DF195-CF46-2744-BEC9-5D7E87A468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9310874-7EF5-DF4C-ABBB-4C8FFA2EC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AC60355-E5E2-3F4B-948C-B57DF19B4C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F05A3D2-193F-7346-B590-4A842F507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B97430C-B345-2E49-AD27-03B5AF35AE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13D0726-9A19-CE46-A7EC-0FDE3F41CF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D9EA820-8D68-B54D-8FB2-EBBEAD952F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8ECFF14A-7E1E-FE4A-9842-AA9C5993A4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C950EFCD-B910-F94B-8059-5AB6C83A95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387</xdr:row>
      <xdr:rowOff>64709</xdr:rowOff>
    </xdr:from>
    <xdr:to>
      <xdr:col>11</xdr:col>
      <xdr:colOff>431397</xdr:colOff>
      <xdr:row>400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40D3B560-9CB7-844F-908A-4D8A5AC554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97FBA0-0B84-7F41-B090-B222CE6C6E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CB8AA77-B351-8943-A959-0B0C23C6CF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81B543F-E78A-9446-B94B-50D9FE8D63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D6B78DF-8D0B-5846-8B46-20D7D1EA48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C9B5BBE-62A6-874D-9062-28D548B16B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0A97799-C0F3-2A47-93B9-2D699D5B7D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03F3E9B-0D06-484D-998C-EDB138E6C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2826F6B-CE7B-2349-BD19-B5B059E3B4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1F7EE4F-911B-9349-8612-E0039DCD51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7C05A04-DBF8-114B-928D-98C2444942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A58153-C67C-FE41-AFFC-B0D19DDEB0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58F7795-DC93-9A48-917E-6F4D992168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6DE77DF-A80F-9740-A3C8-2B280E0354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0C3B869-152A-9B4F-933F-F23EBDA28C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CAE6BD9-6E2A-EA43-81B6-ECC28C3267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C613FC4-387F-444A-BF53-73487B5458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8D459B7E-8E9D-4141-8D67-BAD45F77F5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CA2B267-9EAF-EC4F-8310-2C7DE9F6CB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9E20C17-62E5-0D40-A191-9746DA5C96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30B39E28-62EA-CA44-887F-4EA10857DD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9EB00380-2DB4-DD4B-AFC3-561FB7F553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387</xdr:row>
      <xdr:rowOff>64709</xdr:rowOff>
    </xdr:from>
    <xdr:to>
      <xdr:col>11</xdr:col>
      <xdr:colOff>431397</xdr:colOff>
      <xdr:row>400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18EE3EE2-2C73-3D40-B6B1-B8A7A20C4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798286</xdr:colOff>
      <xdr:row>404</xdr:row>
      <xdr:rowOff>185663</xdr:rowOff>
    </xdr:from>
    <xdr:to>
      <xdr:col>11</xdr:col>
      <xdr:colOff>411239</xdr:colOff>
      <xdr:row>415</xdr:row>
      <xdr:rowOff>106640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EC1AB616-C598-E841-B824-9A31A4F60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808365</xdr:colOff>
      <xdr:row>419</xdr:row>
      <xdr:rowOff>84868</xdr:rowOff>
    </xdr:from>
    <xdr:to>
      <xdr:col>11</xdr:col>
      <xdr:colOff>421318</xdr:colOff>
      <xdr:row>431</xdr:row>
      <xdr:rowOff>5847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28D0D6BC-5FE9-B049-8174-88ED819B9B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818444</xdr:colOff>
      <xdr:row>434</xdr:row>
      <xdr:rowOff>125185</xdr:rowOff>
    </xdr:from>
    <xdr:to>
      <xdr:col>11</xdr:col>
      <xdr:colOff>431397</xdr:colOff>
      <xdr:row>448</xdr:row>
      <xdr:rowOff>46163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74B2688E-BB26-B245-9659-20F0AF8DAF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798285</xdr:colOff>
      <xdr:row>452</xdr:row>
      <xdr:rowOff>84869</xdr:rowOff>
    </xdr:from>
    <xdr:to>
      <xdr:col>10</xdr:col>
      <xdr:colOff>670278</xdr:colOff>
      <xdr:row>462</xdr:row>
      <xdr:rowOff>5846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DAB2B210-88E0-634A-BE51-02854600D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0F3CC2-7351-9344-AC24-5EB2D8FB76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947A66D-62C1-8740-A6B6-A509E5DAC7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BD50F9-E651-E341-BA75-1AA55BF759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D44B859-045B-1D49-AA4D-B06C0355A9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B296D11-5A02-C14F-82CD-30BF5F9F9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C14040E-9010-3B4D-9279-452B74840C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C3D1559-DE33-D945-B26C-AA701EBD56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B3056E6-35F6-FF41-BB41-69D426E993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D423A52-0DEE-8D4E-9275-0C0416B640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5991A01-D1FE-744E-880D-6130AD0C28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5D0EE86-FEDE-9B4A-A99C-25AA3ACACA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FC96483-D031-7446-BF23-34BC252D70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CC43273-7348-DC4F-AAC3-48BD5CBC13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2CA7632-727B-784C-A8DC-F73A149256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7EBB0E6-C483-AD4B-AB6B-FE6AA4EF14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5F2A8DD9-5B4E-124A-B439-451647D784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FE45B64-FDD1-2342-8F4F-71E23BBF80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83995EF-2CEB-2B43-BD73-40C2777808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7E71162-4426-A140-9154-E771A75701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193B6F-E654-4447-B376-815785234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C8E2096D-D3EB-5C42-A321-02958A3064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387</xdr:row>
      <xdr:rowOff>64709</xdr:rowOff>
    </xdr:from>
    <xdr:to>
      <xdr:col>11</xdr:col>
      <xdr:colOff>431397</xdr:colOff>
      <xdr:row>400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6F426F13-8BBB-5749-9251-F48AC016A6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798286</xdr:colOff>
      <xdr:row>404</xdr:row>
      <xdr:rowOff>185663</xdr:rowOff>
    </xdr:from>
    <xdr:to>
      <xdr:col>11</xdr:col>
      <xdr:colOff>411239</xdr:colOff>
      <xdr:row>417</xdr:row>
      <xdr:rowOff>106640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A345F03-9DED-264D-AFB0-EC1B077064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808365</xdr:colOff>
      <xdr:row>421</xdr:row>
      <xdr:rowOff>84868</xdr:rowOff>
    </xdr:from>
    <xdr:to>
      <xdr:col>11</xdr:col>
      <xdr:colOff>421318</xdr:colOff>
      <xdr:row>432</xdr:row>
      <xdr:rowOff>5847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3338EFAD-82EA-6742-8D89-B21A674DAA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818444</xdr:colOff>
      <xdr:row>435</xdr:row>
      <xdr:rowOff>125185</xdr:rowOff>
    </xdr:from>
    <xdr:to>
      <xdr:col>11</xdr:col>
      <xdr:colOff>431397</xdr:colOff>
      <xdr:row>449</xdr:row>
      <xdr:rowOff>46163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47287620-A79B-0147-AB86-25FC64C900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798285</xdr:colOff>
      <xdr:row>453</xdr:row>
      <xdr:rowOff>84869</xdr:rowOff>
    </xdr:from>
    <xdr:to>
      <xdr:col>11</xdr:col>
      <xdr:colOff>411238</xdr:colOff>
      <xdr:row>464</xdr:row>
      <xdr:rowOff>5846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E4D2A79D-1533-1843-B98D-052660A8B4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BF1F8F-D0A5-7D40-8D5B-D075540E7C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5EA84F0-D3F0-A34C-AAA3-ACE60EA7FF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1FB889C-4083-F540-AD8A-484DD435F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CE63DF2-C823-6242-8C79-CA65359639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A17E010-88B0-4147-A89E-2BC1679D99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460E2EA-6FD0-BE44-885D-63512B17C8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A9B834B-D681-514B-81E2-B53B762317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9E53230-B23C-3C49-B822-9C49C97EA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D11CA8D-07D2-5E4C-8A8B-BD3C89F63B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4F0EA9B-CB9B-6E4F-9C95-5558E36BF2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74581AF-4F53-BD43-AB75-F4A071AAC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AB73836-D254-5946-97F7-D1D2E8E6CC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2B5D51E-0285-2D42-9C7E-CCCA4C7B7D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F046287-BD13-7C42-A33E-EAFC797BD0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FBDAAD3-58DE-124D-851E-70C998F02E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91526B5-D047-5545-A6A0-CE52C60282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11AD1A5-4394-1044-9F30-4B3D27AAF5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0BA486F-4E66-A646-A9D2-D51C4888CB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CF241D05-4E98-BF43-8D4C-80EC9F08CF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A29A661-4513-7443-B63E-CE72E47338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DE1ED585-409F-9743-9312-EA7CBD8571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387</xdr:row>
      <xdr:rowOff>64709</xdr:rowOff>
    </xdr:from>
    <xdr:to>
      <xdr:col>11</xdr:col>
      <xdr:colOff>431397</xdr:colOff>
      <xdr:row>400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93088772-C864-4043-9687-95DAE9BFEF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818444</xdr:colOff>
      <xdr:row>436</xdr:row>
      <xdr:rowOff>125185</xdr:rowOff>
    </xdr:from>
    <xdr:to>
      <xdr:col>11</xdr:col>
      <xdr:colOff>431397</xdr:colOff>
      <xdr:row>450</xdr:row>
      <xdr:rowOff>46163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03D0A586-4BF0-3640-8B30-AE3BA4E5F3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798285</xdr:colOff>
      <xdr:row>454</xdr:row>
      <xdr:rowOff>84869</xdr:rowOff>
    </xdr:from>
    <xdr:to>
      <xdr:col>11</xdr:col>
      <xdr:colOff>411238</xdr:colOff>
      <xdr:row>464</xdr:row>
      <xdr:rowOff>5846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CE2AE187-380B-9042-AC76-F2118ADE56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6</xdr:col>
      <xdr:colOff>2645</xdr:colOff>
      <xdr:row>403</xdr:row>
      <xdr:rowOff>123296</xdr:rowOff>
    </xdr:from>
    <xdr:to>
      <xdr:col>11</xdr:col>
      <xdr:colOff>429506</xdr:colOff>
      <xdr:row>417</xdr:row>
      <xdr:rowOff>26635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4E786B2E-0A03-4D5C-00F2-5FCE027FA2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814034</xdr:colOff>
      <xdr:row>420</xdr:row>
      <xdr:rowOff>35101</xdr:rowOff>
    </xdr:from>
    <xdr:to>
      <xdr:col>11</xdr:col>
      <xdr:colOff>411867</xdr:colOff>
      <xdr:row>433</xdr:row>
      <xdr:rowOff>141287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85861001-48D1-0829-F72D-805C55A01E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FA5730D-F6AA-5144-9FB5-E310DC8145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6978881-D7A1-3146-B96B-79E9AE734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3CC0DE1-BDBF-BC4D-96CD-C64CD43F05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D130DB4-CF4C-F44A-8836-D2D249E5F3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462D237-DFB5-3A46-894A-F10DC77EAA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857E2DC-0565-B646-B25B-CC80090055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71885CF-4DDF-C442-9B68-BBD8B14A40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B04770B-888A-934F-8D3D-117253717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BB48037-4737-1241-8F92-EE2B325292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FDA1516-0018-B641-BFA6-D98ADB0FEB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463A3FB-5F7F-2646-BE94-747AE53882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772B72F-CA26-5B46-9A2F-C3AA920D79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0AA0A2E-457D-EE4D-AB96-B91D52E5B5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5123E44-69B1-DD45-AC8F-D980E56AB2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98699A7-F331-2749-A20D-6B50FDC6E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5154EBD-7B63-0B4F-91FE-A6AE2D0615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FB81AB9-9B27-0F44-979C-0C353F194C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846BC858-3B48-4C49-AF32-5E75F5969C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C956B5F-A4DC-5146-8BCA-0D83B4C247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B5B75B82-E764-464A-A170-915A11647D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55359960-51B7-DF46-B754-F1C8518381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387</xdr:row>
      <xdr:rowOff>64709</xdr:rowOff>
    </xdr:from>
    <xdr:to>
      <xdr:col>11</xdr:col>
      <xdr:colOff>431397</xdr:colOff>
      <xdr:row>400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65DD23EF-2D97-684C-A0EB-997CFF0178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50F93D-AD33-1A4D-BB9B-F986989945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E9C9631-E57A-ED40-9B98-EBEF6E6B54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2FF4D3D-CBFB-CE41-AE72-558EB2EA80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DB4C29D-A379-AF4D-AD80-7AD213923B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9CB481B-D08A-664B-BEA0-72D72212F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394B5FA-01F0-5349-AEC8-2272AE5DBA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6FD9944-1CD3-084A-A656-D13929DE3A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07D55B9-0BFA-5843-939D-7287FEFA04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4662C6A-536F-1943-A50D-6D36A7BB88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81E1527-1048-2B4F-9000-9B7732AAD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3F2738A-044A-DD40-98FD-E12D4516C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9737B0B-945C-AD46-8CD6-D2133AFDF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C7708DC-78BE-7641-9506-D9DC500A22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09B193B-E585-DC42-9A34-E0E32DCBE0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2C49EFB-C781-6E4E-9F31-15319F687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F7F1246-1E77-CE47-B094-142C363D99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40B1CB2C-B2A1-714F-AC16-0A2EB4A7C8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BABE6433-67A6-FA4D-8456-68CA08182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B9268CEB-22CC-1448-ABFF-D4B35D8D3E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54A2B79-3D18-4341-B95F-BA775219D0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BABD4636-F2A5-4E4D-A10F-6489196917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387</xdr:row>
      <xdr:rowOff>64709</xdr:rowOff>
    </xdr:from>
    <xdr:to>
      <xdr:col>11</xdr:col>
      <xdr:colOff>431397</xdr:colOff>
      <xdr:row>400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F0D5C8B2-1622-9049-A1D7-6A9B6031AF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DDA4C7-6AB1-9249-9D0C-6926088698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BEED7FF-C43D-C542-9A65-911F3B0F5D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A825138-1FD4-CE4C-8D69-E8B087BD93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8D486E0-74CE-EC44-BB25-B9C7697A84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275CD25-0DAB-934C-AF27-CD37509C8E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8C302AA-980B-E24B-AD95-BA8EF09500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86C4449-171B-574E-8A02-D20D1A895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A2859B8-0586-B444-8CA5-DA43DEE669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F176193-3C43-7543-98FA-975AF2C348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A89BEB5-88FE-D446-8963-1B28AA740A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7338249-75C9-0E47-8B1B-C64C6EA855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81B723FD-7DE7-6E47-BCC5-5ACDF06534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AD06027-BEC8-F34A-9882-F5381EDD2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5BB26A5-6A9D-A544-91E8-CB8D1BE43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C569E80B-7B70-6C45-A22E-6450362CC7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B7D5523-273B-4849-9643-E259C47DE3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A4E359B-E210-504D-8F90-BC458D1414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721CAB34-08AA-C74A-85D2-64737EC871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FED3793-4569-8E45-A5B4-52582B0FB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2DB2E658-0F2D-6C48-AC6F-F080C221C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C5668337-C5CA-1B40-BC6D-1634836D22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387</xdr:row>
      <xdr:rowOff>64709</xdr:rowOff>
    </xdr:from>
    <xdr:to>
      <xdr:col>11</xdr:col>
      <xdr:colOff>431397</xdr:colOff>
      <xdr:row>400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37E3E901-2054-9344-B129-F7D6BF09A6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12A2A5-464E-DB49-A23D-9ED0545232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AC5B9C5-AE14-DD42-A16E-42A9C3E6A7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9C686C3-BC06-E848-A5B7-DC0B6E79F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6D287FF-8822-384D-9303-6C25DA5A2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69544D6-5964-AB41-A54A-E88A7DBC74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E147F61-AA19-5F4A-A757-FE3D6D37BD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316D7F2-7DC6-1C4B-A42B-D8AD9A68A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4A3CF40-CF99-B742-950E-B50D1823D7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C380C6E-A3B2-3A4D-AD37-71A613B023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BD01E5E-5456-BE4F-ABFB-9AA14953A4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7D8673-5295-B04D-B67E-8BB570A331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35A6D06-8F58-ED45-9450-4939C362E7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4BAE55F-AD56-6D48-B440-B1E18FFE61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DB6D032-562B-6C42-A721-F4B21FABBE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D4CBC04-65CE-1C49-97E6-50C95E16E2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56F27495-449F-724F-9050-08203D489F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2060121-293F-F646-A3C1-2E91EFE0CF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1768FBA-0853-4B4F-A113-087004D820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EAA08E97-E40E-5D47-8CFD-649E5151C3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E654D17-770D-9A4B-BCA9-329490DA8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A25E015-2EB4-EF4C-9BB4-A0A6062EC0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C34579-6667-554E-B4B2-008F2FAFD4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B0817B6-1E1B-D041-82C2-98BAEC014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3914EA7-DA64-4749-B5F7-7D6BD0607D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52383AB-ABBB-284E-920D-ED60364C25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34C1DCD-2755-5A4B-9D54-2983B84C10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A6AA7C5-2EB5-2741-83FC-73CDDBD0D9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A490B5C-B2B1-9D4E-BDFC-8CACC858AA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6DFA072-40DC-7F42-8D76-33C3EB20D8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8B4518A-26C0-0947-8B8B-80AF66985B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C4996FB-5DC5-7546-9533-1A0EA317F4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B71D9C2-4B03-074C-A92C-F580FD3839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00D9C8F-607D-3E4E-BCC7-7DBB62DAC5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1B63686-7EB0-434D-A551-E4A9063857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2402D85-494F-7342-8438-751BFD4D68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CEA59229-852C-A241-BD6D-7F9940DA4C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3FFBFB2-41E9-7446-A4B0-CC047D4FE0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65A23DF-B8B2-E648-A3BD-94D562F644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4DC40A1-2D80-8941-A6DC-9170C1348E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20FEF95-35CF-FD4E-B8B6-AD1346E958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30C75541-7B1A-AA4C-8C88-8A10DF43AC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98619E5E-4694-1345-B680-A77464BE6D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387</xdr:row>
      <xdr:rowOff>64709</xdr:rowOff>
    </xdr:from>
    <xdr:to>
      <xdr:col>11</xdr:col>
      <xdr:colOff>431397</xdr:colOff>
      <xdr:row>400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904D0FA5-A5DB-4C49-A461-E8B4B87B5B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1FBC55C-E055-DEA0-4EF3-9A60A84E4F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0CB2621-AA92-2DC4-C5D1-F32DFEDFB5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BFC3A98-4E3A-9F79-D2AB-F3869F1CB1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7162170-417F-B452-6F34-BB34D7EAA7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8203C70-17E4-DDCA-9A89-EF7EA525A4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308B7BF-CA75-F382-57DB-AD2443265E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8AAE088-05F5-6931-1ADD-EDC4AF76A0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702BD62-4437-6C37-AB79-0867D4C8F3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98F366-FB91-A96C-8957-06193C407A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17D354F-80A2-4837-CD5B-E8C7B8E9A2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484FEE7-02B3-0C63-EC3E-865B91BD82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E2EBAE4-8E8B-5DC4-B0D4-6069D6F11B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C62CA9F-C75D-E395-FCC9-CE7001FB72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E09F713-1A36-862B-147B-C79E629AB7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C799D99-3EE9-243D-0DB5-9F15262EAD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69B4756-CA6E-6416-FC40-BF22880391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7CCBD1D0-CD87-84AB-C50E-E626875C81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E164721-D8F2-96D7-99F1-3527244E1D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E75D8D4A-6E92-79C9-4285-F9547CA215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DD200222-39A9-905B-2251-5D1964BECA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4C437007-F998-BF21-DD72-2E2338C6CE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387</xdr:row>
      <xdr:rowOff>64709</xdr:rowOff>
    </xdr:from>
    <xdr:to>
      <xdr:col>11</xdr:col>
      <xdr:colOff>431397</xdr:colOff>
      <xdr:row>400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71307B5A-8F97-4380-614A-442BFFBA4E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798286</xdr:colOff>
      <xdr:row>404</xdr:row>
      <xdr:rowOff>185663</xdr:rowOff>
    </xdr:from>
    <xdr:to>
      <xdr:col>11</xdr:col>
      <xdr:colOff>411239</xdr:colOff>
      <xdr:row>416</xdr:row>
      <xdr:rowOff>106640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D18EF854-AF70-2521-4BFC-229C88ADD1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808365</xdr:colOff>
      <xdr:row>420</xdr:row>
      <xdr:rowOff>84868</xdr:rowOff>
    </xdr:from>
    <xdr:to>
      <xdr:col>11</xdr:col>
      <xdr:colOff>421318</xdr:colOff>
      <xdr:row>433</xdr:row>
      <xdr:rowOff>5847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8B76EF09-E57E-C98A-69C1-2BD9B952F6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818444</xdr:colOff>
      <xdr:row>436</xdr:row>
      <xdr:rowOff>125185</xdr:rowOff>
    </xdr:from>
    <xdr:to>
      <xdr:col>11</xdr:col>
      <xdr:colOff>431397</xdr:colOff>
      <xdr:row>450</xdr:row>
      <xdr:rowOff>46163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CE755FD1-ED7F-31DA-9CF0-C1D3439140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798285</xdr:colOff>
      <xdr:row>454</xdr:row>
      <xdr:rowOff>84869</xdr:rowOff>
    </xdr:from>
    <xdr:to>
      <xdr:col>11</xdr:col>
      <xdr:colOff>411238</xdr:colOff>
      <xdr:row>464</xdr:row>
      <xdr:rowOff>5846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0B206CF6-6D2F-AF10-73FE-C48864D6BE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C82993-AE29-0747-8A39-E197223624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DD0249B-2A31-5146-BE1B-0469140E39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818D1EB-0E20-434C-9E6D-C31582BB86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1A0BB6D-F636-E849-920D-A765FEBF32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A2A999D-E9B5-1F49-9FAC-239D0489EC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F6EE737-502E-5541-A3AA-533785E520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17200CF-A43A-ED4B-8EB9-85FA52AD91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72184B2-A473-0343-9451-5B0B506217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1AE5FB2-5244-9141-AFC8-6047673A2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7EA3F82-1C24-5245-A15D-8C477B2F2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13687A0-8490-864B-8ED7-7E89B70FFB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0E0D490-B5CA-1D41-B5E9-3F38145B7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8D6F2D9-BE00-C146-9B1A-DE0C59D322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E2F1149-A308-5746-987B-AA6D602D39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907A4EAD-7A8F-444A-AE75-B34454D4FC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F79EED37-F5EA-ED47-87A7-08A4D5EAFA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F68D298-5ACD-0340-8AF9-7FB2CF08B3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136A4156-2A5D-7446-9E18-17CD5AA44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9E7C24B-F5DB-1046-B4EC-DD92823FF8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9DB5C25-7AA2-1B48-BAE0-29365D4FF9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54E70BDB-2940-3E41-BE8A-08E59C0D85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387</xdr:row>
      <xdr:rowOff>64709</xdr:rowOff>
    </xdr:from>
    <xdr:to>
      <xdr:col>11</xdr:col>
      <xdr:colOff>431397</xdr:colOff>
      <xdr:row>400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4D2D260E-A6B4-0447-9991-B2B79962B7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798286</xdr:colOff>
      <xdr:row>404</xdr:row>
      <xdr:rowOff>185663</xdr:rowOff>
    </xdr:from>
    <xdr:to>
      <xdr:col>11</xdr:col>
      <xdr:colOff>411239</xdr:colOff>
      <xdr:row>416</xdr:row>
      <xdr:rowOff>106640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CF9CF43-2A11-3B48-991B-A4F0F2D85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808365</xdr:colOff>
      <xdr:row>420</xdr:row>
      <xdr:rowOff>84868</xdr:rowOff>
    </xdr:from>
    <xdr:to>
      <xdr:col>11</xdr:col>
      <xdr:colOff>421318</xdr:colOff>
      <xdr:row>431</xdr:row>
      <xdr:rowOff>5847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84DEEB9-3F40-B446-8DC2-C69D80BC42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818444</xdr:colOff>
      <xdr:row>434</xdr:row>
      <xdr:rowOff>125185</xdr:rowOff>
    </xdr:from>
    <xdr:to>
      <xdr:col>11</xdr:col>
      <xdr:colOff>431397</xdr:colOff>
      <xdr:row>448</xdr:row>
      <xdr:rowOff>46163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2B70940F-99B0-AE4A-B0D8-A16F69068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798285</xdr:colOff>
      <xdr:row>452</xdr:row>
      <xdr:rowOff>84869</xdr:rowOff>
    </xdr:from>
    <xdr:to>
      <xdr:col>11</xdr:col>
      <xdr:colOff>411238</xdr:colOff>
      <xdr:row>462</xdr:row>
      <xdr:rowOff>5846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59B7E339-C681-024E-8561-168205B201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E7B79D-63AB-6F42-BB7B-5AF9E251BE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12F9B46-416B-4D4B-86B5-FCAF22D69E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817BF93-4591-AD43-9631-D38CED1C91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9956191-8855-8E4C-8262-18BB3C59AE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2D98C54-5365-6641-8774-C7EA016CA3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D58FED6-C5F7-834C-889F-A32BB77EE0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4606B35-854F-7B41-912A-483616FDC2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32AA0C8-DFDB-4343-B368-7DB88B9681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8E7D69B-CF4E-E744-8AD9-A94FF198A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6B59642-C9F6-2E43-AE24-C877B4283E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0F5653A-C522-2B41-896E-10BB4633BE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F1E2A03-9D7A-604D-9262-1D2C87DD99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6FF6EB7-6085-4940-95AA-E6928F98A3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12E5200-B90D-514A-94CA-9C2C6E28F4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582FE931-ABA2-2843-8A62-84C7E75F92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3B8DAC6-BF3D-6543-A8FE-AA4A540D29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270DB15-8AEB-9C47-BBC6-61491A7F69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EBC55EB-4635-FC4D-B3AF-B279BEC372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CA28BC7-D9B1-6D44-8B12-A2F30543DA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EAB81DBE-0C38-A34A-979A-CEB24C8AF7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5208CC02-36B0-5A47-AD8D-4A187F1170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387</xdr:row>
      <xdr:rowOff>64709</xdr:rowOff>
    </xdr:from>
    <xdr:to>
      <xdr:col>11</xdr:col>
      <xdr:colOff>431397</xdr:colOff>
      <xdr:row>400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797C3FB6-1063-3B44-8B15-8101462659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3E38658-3F1C-7749-A405-88E063E96D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692D4CC-B673-9B4C-9F43-D4717BA951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607F10A-3FE2-E345-821A-6C27BC77B7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776F168-3664-D443-97BE-BCF23CEB83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1D186D-06BC-B94E-8FC8-D1AA0033C0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0DA77B2-3E44-D347-AB14-E9C135B808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1D6B0FE-2F8B-1C40-B995-06D1FCDE96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B668133-FFDB-B144-B427-7552D62BE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4CA595A-5AE5-0944-A209-D7FBCF4861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BB7DE5-B625-644A-8ED3-459C7D852A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C87AB13-8879-704F-B0A7-AAD06044E3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5A7A6E4-70B4-E44F-94D1-ACA5130DC5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777BEDB-7B16-9C43-AA4B-94B4BD556E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C4ACEFF-F221-E24F-85DB-1B4E339212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C2CF07DD-715C-A443-A94A-F9C95D12D3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464D5F6B-C7EB-4F44-89C0-3816EAD3FE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971981C-032D-2C41-A38F-27B2C1D8CB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56BC939-E572-A34C-AF26-DA84916DE6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AEE2936-9771-7E47-B9A1-3B78C8B3FD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32E506E1-9EC9-CF45-8AD4-7F8DFAC8E7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5EB0DE35-957B-9D40-879A-CDC69C5412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387</xdr:row>
      <xdr:rowOff>64709</xdr:rowOff>
    </xdr:from>
    <xdr:to>
      <xdr:col>11</xdr:col>
      <xdr:colOff>431397</xdr:colOff>
      <xdr:row>400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723E551A-B834-8F47-BF00-06CA6CB2E6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220D9A-CDC1-2E4B-B4E4-E3446F5680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498752D-DFFC-3741-913D-C31672959F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B1B7A9C-67BB-3F41-B6D2-676E6D7671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463E78E-C85A-4740-A9A6-A4A3BB51DD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E7D703-6F26-2F4B-B899-3CECFCA782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B625D8D-EE90-0D42-8D65-7162F9240E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25D0DEF-1534-B74A-BAFB-2F6F00DAE2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4C3CC6B-40B0-8A44-B6D2-C12CDE89FC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C2BEF67-92CD-6646-8CFA-3E7FC2C44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E61614C-9B89-D64C-9F38-03BFE2651A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AC4FF71-F5C6-2C40-86EA-23D66F99C8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87F26FE5-8BC8-0447-AEB6-7F4D8DD735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79AB8E6-0BEE-AB41-A8DC-129B6033C5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B9F1316-ADD8-A24B-A7F1-070F819F8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04DFECD-1AC2-8344-9AA3-986642FCD2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48AF7F3F-588D-9442-B476-CF627AC605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FE106CE-86C6-994F-90CF-A67C1B2537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C5771CE-E241-9C4D-BEF4-D2E6A81250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5BC5701-7CB1-7642-8A3B-9B1758C9E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387AD0EC-FCB9-774A-BDE7-9728FDB0A4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D83A701B-7A54-7F42-BB78-8340B2F6C9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387</xdr:row>
      <xdr:rowOff>64709</xdr:rowOff>
    </xdr:from>
    <xdr:to>
      <xdr:col>11</xdr:col>
      <xdr:colOff>431397</xdr:colOff>
      <xdr:row>400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3E1F2FDA-B605-BC48-A6E9-C9DECE9EF2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798286</xdr:colOff>
      <xdr:row>404</xdr:row>
      <xdr:rowOff>185663</xdr:rowOff>
    </xdr:from>
    <xdr:to>
      <xdr:col>11</xdr:col>
      <xdr:colOff>411239</xdr:colOff>
      <xdr:row>418</xdr:row>
      <xdr:rowOff>106640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E23D9576-C131-C142-B2DC-7F07C846B3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808365</xdr:colOff>
      <xdr:row>422</xdr:row>
      <xdr:rowOff>84868</xdr:rowOff>
    </xdr:from>
    <xdr:to>
      <xdr:col>11</xdr:col>
      <xdr:colOff>421318</xdr:colOff>
      <xdr:row>434</xdr:row>
      <xdr:rowOff>5847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327BAD5E-156F-3B4C-94F8-0C160764A3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818444</xdr:colOff>
      <xdr:row>437</xdr:row>
      <xdr:rowOff>125185</xdr:rowOff>
    </xdr:from>
    <xdr:to>
      <xdr:col>11</xdr:col>
      <xdr:colOff>431397</xdr:colOff>
      <xdr:row>451</xdr:row>
      <xdr:rowOff>46163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8324B9EF-002D-334C-B4E4-538B9D90D1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798285</xdr:colOff>
      <xdr:row>455</xdr:row>
      <xdr:rowOff>84869</xdr:rowOff>
    </xdr:from>
    <xdr:to>
      <xdr:col>11</xdr:col>
      <xdr:colOff>194027</xdr:colOff>
      <xdr:row>465</xdr:row>
      <xdr:rowOff>5846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88A02C2C-7950-E64C-ABCC-B11D3113B8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E30AC2-EF6C-654A-ADA1-FF64C57783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D945972-2ABE-0041-9A02-6EAA6053D1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8B1172C-003C-3148-ACBA-7DDF837BE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A6408C0-5AD8-8C4D-8000-6FC84B3564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C714777-0E04-7943-B29A-F0AC9C4CFC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2DAF74F-44D0-984D-9C54-FE49E278E3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5D1384-FACE-DD46-A33F-5737005219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BF995C4-9DBF-5E42-8314-ECE8EC6A1A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045BAF5-0052-6047-8C5A-D2FAD8CA07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0231C57-E418-1041-AC89-F2BFBDD672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53D8D23-2095-3644-98B9-C5C2487BDA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8D139EBE-71AB-F142-A776-00824537A9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CFC0EEC-72BE-CE45-971F-9289B8C386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9FD1329-E2A4-0842-B8DC-71616CD036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06EA87E-45F0-754A-A090-066288AEFA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7A4EE85-1021-3649-8D02-77F6407A1C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721F0510-5EED-2048-9FA6-FEF646C4E5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DCEAEEA-1350-074E-A3B1-C185619F9D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E165123A-906F-6C4B-AA5B-8521AD84E9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118C7555-7C49-6B4D-9729-56981B660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3C3AD0FC-A6FD-E14C-BD0E-4C5F701535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387</xdr:row>
      <xdr:rowOff>64709</xdr:rowOff>
    </xdr:from>
    <xdr:to>
      <xdr:col>11</xdr:col>
      <xdr:colOff>431397</xdr:colOff>
      <xdr:row>400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AE769B72-68BF-8247-923A-8FA632753D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727B17-EC4D-614A-8892-43A6970884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696B00D-7FEB-5148-969F-030337C50B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9741227-FA83-234F-842B-FC8A73D1B3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23475C3-303D-F943-8F9B-2FEA9F3551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5551DBF-C426-004F-9BDA-99BCEC9FEE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4C54AC1-ACC8-1649-9E1C-472A6CE81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38D18C5-119F-1042-AEA6-BB0DCFF564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9932BF2-7BEB-3F49-9287-27473CCFB5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5714E77-0D73-D24D-BCA7-7CC0824CEC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6AAC68F-01D8-D242-B12F-D1C6E0238B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1C9F033-978C-D849-9C5C-51819BCFB9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C444B28-347E-AB45-A400-B227B3A36D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A683AAC-CAE2-254C-BC62-79758C2509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5EC5A9F-677B-1545-9B28-83ADC45B46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2054D63C-8362-5A47-B896-09D9F28D48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2F4CD2C-852F-044A-BE48-2FC26C1129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F481049-F9AA-0D44-8092-5807E68F34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B89B9C6-8698-A045-925C-12B87B9865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217E3B2E-C9EF-8048-8817-42C96AB43E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A6292F42-93B3-E64F-B9EF-FD2F663EC8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8D87001F-8DD8-264B-B720-6919E0BD9B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387</xdr:row>
      <xdr:rowOff>64709</xdr:rowOff>
    </xdr:from>
    <xdr:to>
      <xdr:col>11</xdr:col>
      <xdr:colOff>431397</xdr:colOff>
      <xdr:row>400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056C0A9D-86AD-B54B-8924-2645646DAC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798286</xdr:colOff>
      <xdr:row>404</xdr:row>
      <xdr:rowOff>185663</xdr:rowOff>
    </xdr:from>
    <xdr:to>
      <xdr:col>11</xdr:col>
      <xdr:colOff>411239</xdr:colOff>
      <xdr:row>415</xdr:row>
      <xdr:rowOff>106640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A98E05AD-B311-9D47-94EC-0EABECE6D3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808365</xdr:colOff>
      <xdr:row>419</xdr:row>
      <xdr:rowOff>84868</xdr:rowOff>
    </xdr:from>
    <xdr:to>
      <xdr:col>11</xdr:col>
      <xdr:colOff>421318</xdr:colOff>
      <xdr:row>433</xdr:row>
      <xdr:rowOff>5847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FC8CAD4C-F64C-EA47-BBE9-8EDDDFB814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818444</xdr:colOff>
      <xdr:row>436</xdr:row>
      <xdr:rowOff>125185</xdr:rowOff>
    </xdr:from>
    <xdr:to>
      <xdr:col>11</xdr:col>
      <xdr:colOff>431397</xdr:colOff>
      <xdr:row>450</xdr:row>
      <xdr:rowOff>46163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6CE02B15-4EDA-AA44-8445-5C676E5F8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798285</xdr:colOff>
      <xdr:row>454</xdr:row>
      <xdr:rowOff>84869</xdr:rowOff>
    </xdr:from>
    <xdr:to>
      <xdr:col>11</xdr:col>
      <xdr:colOff>411238</xdr:colOff>
      <xdr:row>464</xdr:row>
      <xdr:rowOff>5846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80D99406-7923-4342-9FAE-1F922574E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823484</xdr:colOff>
      <xdr:row>0</xdr:row>
      <xdr:rowOff>170543</xdr:rowOff>
    </xdr:from>
    <xdr:to>
      <xdr:col>11</xdr:col>
      <xdr:colOff>436437</xdr:colOff>
      <xdr:row>14</xdr:row>
      <xdr:rowOff>91521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D7F438-1E2C-924D-8443-1B2B8C0D50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17134</xdr:colOff>
      <xdr:row>18</xdr:row>
      <xdr:rowOff>9272</xdr:rowOff>
    </xdr:from>
    <xdr:to>
      <xdr:col>11</xdr:col>
      <xdr:colOff>456595</xdr:colOff>
      <xdr:row>32</xdr:row>
      <xdr:rowOff>131837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4833C3C-B345-1243-9771-2C6EF13445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823484</xdr:colOff>
      <xdr:row>35</xdr:row>
      <xdr:rowOff>180622</xdr:rowOff>
    </xdr:from>
    <xdr:to>
      <xdr:col>11</xdr:col>
      <xdr:colOff>436437</xdr:colOff>
      <xdr:row>50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439DB91-0DA2-D34F-B714-0B75AA5B0A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813405</xdr:colOff>
      <xdr:row>54</xdr:row>
      <xdr:rowOff>9274</xdr:rowOff>
    </xdr:from>
    <xdr:to>
      <xdr:col>11</xdr:col>
      <xdr:colOff>426358</xdr:colOff>
      <xdr:row>68</xdr:row>
      <xdr:rowOff>131839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31805A4-FA75-3F4A-8EA1-B3D4E0052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752929</xdr:colOff>
      <xdr:row>72</xdr:row>
      <xdr:rowOff>89907</xdr:rowOff>
    </xdr:from>
    <xdr:to>
      <xdr:col>11</xdr:col>
      <xdr:colOff>365882</xdr:colOff>
      <xdr:row>87</xdr:row>
      <xdr:rowOff>10885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AEA4C5C-A10A-2949-95F5-9F2CCD0BD9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7055</xdr:colOff>
      <xdr:row>91</xdr:row>
      <xdr:rowOff>69749</xdr:rowOff>
    </xdr:from>
    <xdr:to>
      <xdr:col>11</xdr:col>
      <xdr:colOff>446516</xdr:colOff>
      <xdr:row>105</xdr:row>
      <xdr:rowOff>192314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985A288-11E2-594E-BA6D-8679F6A56C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7055</xdr:colOff>
      <xdr:row>109</xdr:row>
      <xdr:rowOff>99987</xdr:rowOff>
    </xdr:from>
    <xdr:to>
      <xdr:col>11</xdr:col>
      <xdr:colOff>446516</xdr:colOff>
      <xdr:row>124</xdr:row>
      <xdr:rowOff>20965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2BA9A56-79D7-8446-966D-E126C63E0D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47373</xdr:colOff>
      <xdr:row>128</xdr:row>
      <xdr:rowOff>39513</xdr:rowOff>
    </xdr:from>
    <xdr:to>
      <xdr:col>11</xdr:col>
      <xdr:colOff>486834</xdr:colOff>
      <xdr:row>142</xdr:row>
      <xdr:rowOff>162078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74A4E98-A68F-2D42-B7F3-A68FD9EDC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2015</xdr:colOff>
      <xdr:row>146</xdr:row>
      <xdr:rowOff>99985</xdr:rowOff>
    </xdr:from>
    <xdr:to>
      <xdr:col>11</xdr:col>
      <xdr:colOff>441476</xdr:colOff>
      <xdr:row>161</xdr:row>
      <xdr:rowOff>20963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5E99616-87B2-1B4F-89E1-D05C76CA35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12095</xdr:colOff>
      <xdr:row>165</xdr:row>
      <xdr:rowOff>140304</xdr:rowOff>
    </xdr:from>
    <xdr:to>
      <xdr:col>11</xdr:col>
      <xdr:colOff>451556</xdr:colOff>
      <xdr:row>180</xdr:row>
      <xdr:rowOff>61282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436EF17-C31C-A94C-B0FB-028BD2C498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798285</xdr:colOff>
      <xdr:row>184</xdr:row>
      <xdr:rowOff>120147</xdr:rowOff>
    </xdr:from>
    <xdr:to>
      <xdr:col>11</xdr:col>
      <xdr:colOff>411238</xdr:colOff>
      <xdr:row>199</xdr:row>
      <xdr:rowOff>41124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BF365D1-D744-5A49-805C-FCF6639788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2016</xdr:colOff>
      <xdr:row>203</xdr:row>
      <xdr:rowOff>150384</xdr:rowOff>
    </xdr:from>
    <xdr:to>
      <xdr:col>11</xdr:col>
      <xdr:colOff>441477</xdr:colOff>
      <xdr:row>218</xdr:row>
      <xdr:rowOff>71362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3759FA6-564F-1147-B44D-72665D5ECD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808364</xdr:colOff>
      <xdr:row>222</xdr:row>
      <xdr:rowOff>39512</xdr:rowOff>
    </xdr:from>
    <xdr:to>
      <xdr:col>12</xdr:col>
      <xdr:colOff>105834</xdr:colOff>
      <xdr:row>236</xdr:row>
      <xdr:rowOff>162077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1065096-D8BC-6240-904D-8BBFEE97D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757969</xdr:colOff>
      <xdr:row>240</xdr:row>
      <xdr:rowOff>160464</xdr:rowOff>
    </xdr:from>
    <xdr:to>
      <xdr:col>11</xdr:col>
      <xdr:colOff>370922</xdr:colOff>
      <xdr:row>255</xdr:row>
      <xdr:rowOff>81442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725E7E5-2668-B04F-B7C5-AE6257B47C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2016</xdr:colOff>
      <xdr:row>259</xdr:row>
      <xdr:rowOff>130226</xdr:rowOff>
    </xdr:from>
    <xdr:to>
      <xdr:col>11</xdr:col>
      <xdr:colOff>441477</xdr:colOff>
      <xdr:row>273</xdr:row>
      <xdr:rowOff>51203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E514DD5-691C-4547-B5D3-2B9A85DFB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798286</xdr:colOff>
      <xdr:row>277</xdr:row>
      <xdr:rowOff>130226</xdr:rowOff>
    </xdr:from>
    <xdr:to>
      <xdr:col>11</xdr:col>
      <xdr:colOff>411239</xdr:colOff>
      <xdr:row>291</xdr:row>
      <xdr:rowOff>51204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EF8F125-B52B-A64E-B2D9-E6D0FC5E63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768047</xdr:colOff>
      <xdr:row>294</xdr:row>
      <xdr:rowOff>200782</xdr:rowOff>
    </xdr:from>
    <xdr:to>
      <xdr:col>11</xdr:col>
      <xdr:colOff>381000</xdr:colOff>
      <xdr:row>308</xdr:row>
      <xdr:rowOff>121759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3DF1414A-897B-334C-9D54-2AB068CF6E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798286</xdr:colOff>
      <xdr:row>312</xdr:row>
      <xdr:rowOff>150383</xdr:rowOff>
    </xdr:from>
    <xdr:to>
      <xdr:col>11</xdr:col>
      <xdr:colOff>411239</xdr:colOff>
      <xdr:row>326</xdr:row>
      <xdr:rowOff>71361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FEE0D6D-02D4-AD43-979E-254B2172F1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778125</xdr:colOff>
      <xdr:row>330</xdr:row>
      <xdr:rowOff>39511</xdr:rowOff>
    </xdr:from>
    <xdr:to>
      <xdr:col>11</xdr:col>
      <xdr:colOff>391078</xdr:colOff>
      <xdr:row>343</xdr:row>
      <xdr:rowOff>162076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A9D481CA-0AFE-1A48-85CA-3D8B5CE260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808364</xdr:colOff>
      <xdr:row>348</xdr:row>
      <xdr:rowOff>24392</xdr:rowOff>
    </xdr:from>
    <xdr:to>
      <xdr:col>11</xdr:col>
      <xdr:colOff>421317</xdr:colOff>
      <xdr:row>362</xdr:row>
      <xdr:rowOff>146957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EDA1E7DD-4B69-A140-A307-EDBDA2603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818444</xdr:colOff>
      <xdr:row>366</xdr:row>
      <xdr:rowOff>141111</xdr:rowOff>
    </xdr:from>
    <xdr:to>
      <xdr:col>11</xdr:col>
      <xdr:colOff>431397</xdr:colOff>
      <xdr:row>383</xdr:row>
      <xdr:rowOff>40316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1C9E01F0-F4F7-8143-932C-84065CD4CC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818444</xdr:colOff>
      <xdr:row>387</xdr:row>
      <xdr:rowOff>64709</xdr:rowOff>
    </xdr:from>
    <xdr:to>
      <xdr:col>11</xdr:col>
      <xdr:colOff>431397</xdr:colOff>
      <xdr:row>400</xdr:row>
      <xdr:rowOff>187274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5832B92A-C92D-B44B-B01F-2FF8250125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798286</xdr:colOff>
      <xdr:row>404</xdr:row>
      <xdr:rowOff>185663</xdr:rowOff>
    </xdr:from>
    <xdr:to>
      <xdr:col>11</xdr:col>
      <xdr:colOff>411239</xdr:colOff>
      <xdr:row>416</xdr:row>
      <xdr:rowOff>106640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376CCACA-14F1-DF46-867E-35BEBC33C6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808365</xdr:colOff>
      <xdr:row>420</xdr:row>
      <xdr:rowOff>84868</xdr:rowOff>
    </xdr:from>
    <xdr:to>
      <xdr:col>11</xdr:col>
      <xdr:colOff>421318</xdr:colOff>
      <xdr:row>431</xdr:row>
      <xdr:rowOff>5847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59CC9BB4-A8F9-F64E-AF99-E75760B5EB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818444</xdr:colOff>
      <xdr:row>434</xdr:row>
      <xdr:rowOff>125185</xdr:rowOff>
    </xdr:from>
    <xdr:to>
      <xdr:col>11</xdr:col>
      <xdr:colOff>431397</xdr:colOff>
      <xdr:row>448</xdr:row>
      <xdr:rowOff>46163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B283278C-5791-294F-B541-C5646A178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798285</xdr:colOff>
      <xdr:row>452</xdr:row>
      <xdr:rowOff>84869</xdr:rowOff>
    </xdr:from>
    <xdr:to>
      <xdr:col>11</xdr:col>
      <xdr:colOff>411238</xdr:colOff>
      <xdr:row>463</xdr:row>
      <xdr:rowOff>5846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5906FC5B-1A3C-6247-B8D8-E528FF940F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1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1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1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1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1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1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1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1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1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1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2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2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2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2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2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2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2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3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3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3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3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3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3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3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3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3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3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4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4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4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4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4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4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4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4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4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4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5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5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5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5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5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5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5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5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5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5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6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6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6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6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6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6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6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6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6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6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7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7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7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7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7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7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7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7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7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7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8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8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8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8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8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8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8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8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8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8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9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9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9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9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9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9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9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9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9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9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0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0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0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0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0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0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0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0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0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0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1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1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1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1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1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1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1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1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2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2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2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2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2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2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2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2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3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3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3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3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3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3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3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3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3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3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4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4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4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4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4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4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4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4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4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4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5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5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5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5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5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5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5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5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5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5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6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6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6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6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6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6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6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6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6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6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7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7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7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7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7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7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7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7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7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7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8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8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8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8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8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8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8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8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8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8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9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9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9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9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9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9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9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9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9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9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0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0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0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0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0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0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0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0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0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0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1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1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1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1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1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1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1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2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2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2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2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2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2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2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2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2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2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3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3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3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3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3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3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3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4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4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4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4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4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4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4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4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4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4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5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5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5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5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5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5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5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5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5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5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6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6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6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6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6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6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6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6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6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54043-63C1-EA46-855F-547D74BC14CE}">
  <dimension ref="B2:D466"/>
  <sheetViews>
    <sheetView topLeftCell="A106" zoomScale="144" zoomScaleNormal="144" workbookViewId="0">
      <selection activeCell="D5" sqref="D5:D6"/>
    </sheetView>
  </sheetViews>
  <sheetFormatPr defaultColWidth="11" defaultRowHeight="15.75" x14ac:dyDescent="0.25"/>
  <cols>
    <col min="2" max="2" width="16.125" customWidth="1"/>
  </cols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5.9957173447537475E-2</v>
      </c>
      <c r="D4">
        <v>28</v>
      </c>
    </row>
    <row r="5" spans="2:4" x14ac:dyDescent="0.25">
      <c r="B5" t="s">
        <v>18</v>
      </c>
      <c r="C5" s="6">
        <f t="shared" ref="C5:C9" si="0">(D5/D$10)</f>
        <v>1.0706638115631691E-2</v>
      </c>
      <c r="D5">
        <v>5</v>
      </c>
    </row>
    <row r="6" spans="2:4" x14ac:dyDescent="0.25">
      <c r="B6" t="s">
        <v>19</v>
      </c>
      <c r="C6" s="6">
        <f t="shared" si="0"/>
        <v>1.9271948608137045E-2</v>
      </c>
      <c r="D6">
        <v>9</v>
      </c>
    </row>
    <row r="7" spans="2:4" x14ac:dyDescent="0.25">
      <c r="B7" t="s">
        <v>20</v>
      </c>
      <c r="C7" s="6">
        <f t="shared" si="0"/>
        <v>6.2098501070663809E-2</v>
      </c>
      <c r="D7">
        <v>29</v>
      </c>
    </row>
    <row r="8" spans="2:4" x14ac:dyDescent="0.25">
      <c r="B8" t="s">
        <v>21</v>
      </c>
      <c r="C8" s="6">
        <f t="shared" si="0"/>
        <v>0.27623126338329762</v>
      </c>
      <c r="D8">
        <v>129</v>
      </c>
    </row>
    <row r="9" spans="2:4" x14ac:dyDescent="0.25">
      <c r="B9" t="s">
        <v>22</v>
      </c>
      <c r="C9" s="6">
        <f t="shared" si="0"/>
        <v>0.57173447537473232</v>
      </c>
      <c r="D9">
        <v>267</v>
      </c>
    </row>
    <row r="10" spans="2:4" x14ac:dyDescent="0.25">
      <c r="D10">
        <f>SUM(D4:D9)</f>
        <v>467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6.4239828693790149E-2</v>
      </c>
      <c r="D22">
        <v>30</v>
      </c>
    </row>
    <row r="23" spans="2:4" x14ac:dyDescent="0.25">
      <c r="B23" t="s">
        <v>18</v>
      </c>
      <c r="C23" s="6">
        <f t="shared" ref="C23:C27" si="1">(D23/D$28)</f>
        <v>1.0706638115631691E-2</v>
      </c>
      <c r="D23">
        <v>5</v>
      </c>
    </row>
    <row r="24" spans="2:4" x14ac:dyDescent="0.25">
      <c r="B24" t="s">
        <v>19</v>
      </c>
      <c r="C24" s="6">
        <f t="shared" si="1"/>
        <v>1.4989293361884369E-2</v>
      </c>
      <c r="D24">
        <v>7</v>
      </c>
    </row>
    <row r="25" spans="2:4" x14ac:dyDescent="0.25">
      <c r="B25" t="s">
        <v>20</v>
      </c>
      <c r="C25" s="6">
        <f t="shared" si="1"/>
        <v>7.4946466809421838E-2</v>
      </c>
      <c r="D25">
        <v>35</v>
      </c>
    </row>
    <row r="26" spans="2:4" x14ac:dyDescent="0.25">
      <c r="B26" t="s">
        <v>21</v>
      </c>
      <c r="C26" s="6">
        <f t="shared" si="1"/>
        <v>0.2955032119914347</v>
      </c>
      <c r="D26">
        <v>138</v>
      </c>
    </row>
    <row r="27" spans="2:4" x14ac:dyDescent="0.25">
      <c r="B27" t="s">
        <v>22</v>
      </c>
      <c r="C27" s="6">
        <f t="shared" si="1"/>
        <v>0.53961456102783723</v>
      </c>
      <c r="D27">
        <v>252</v>
      </c>
    </row>
    <row r="28" spans="2:4" x14ac:dyDescent="0.25">
      <c r="D28">
        <f>SUM(D22:D27)</f>
        <v>467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7.7087794432548179E-2</v>
      </c>
      <c r="D41">
        <v>36</v>
      </c>
    </row>
    <row r="42" spans="2:4" x14ac:dyDescent="0.25">
      <c r="B42" t="s">
        <v>18</v>
      </c>
      <c r="C42" s="6">
        <f t="shared" ref="C42:C46" si="2">(D42/D$47)</f>
        <v>4.068522483940043E-2</v>
      </c>
      <c r="D42">
        <v>19</v>
      </c>
    </row>
    <row r="43" spans="2:4" x14ac:dyDescent="0.25">
      <c r="B43" t="s">
        <v>19</v>
      </c>
      <c r="C43" s="6">
        <f t="shared" si="2"/>
        <v>6.4239828693790149E-2</v>
      </c>
      <c r="D43">
        <v>30</v>
      </c>
    </row>
    <row r="44" spans="2:4" x14ac:dyDescent="0.25">
      <c r="B44" t="s">
        <v>20</v>
      </c>
      <c r="C44" s="6">
        <f t="shared" si="2"/>
        <v>0.16488222698072805</v>
      </c>
      <c r="D44">
        <v>77</v>
      </c>
    </row>
    <row r="45" spans="2:4" x14ac:dyDescent="0.25">
      <c r="B45" t="s">
        <v>21</v>
      </c>
      <c r="C45" s="6">
        <f t="shared" si="2"/>
        <v>0.2398286937901499</v>
      </c>
      <c r="D45">
        <v>112</v>
      </c>
    </row>
    <row r="46" spans="2:4" x14ac:dyDescent="0.25">
      <c r="B46" t="s">
        <v>22</v>
      </c>
      <c r="C46" s="6">
        <f t="shared" si="2"/>
        <v>0.41327623126338331</v>
      </c>
      <c r="D46">
        <v>193</v>
      </c>
    </row>
    <row r="47" spans="2:4" x14ac:dyDescent="0.25">
      <c r="D47" s="12">
        <f>SUM(D41:D46)</f>
        <v>467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6.2098501070663809E-2</v>
      </c>
      <c r="D59">
        <v>29</v>
      </c>
    </row>
    <row r="60" spans="2:4" x14ac:dyDescent="0.25">
      <c r="B60" t="s">
        <v>18</v>
      </c>
      <c r="C60" s="6">
        <f t="shared" ref="C60:C64" si="3">(D60/D$65)</f>
        <v>1.4989293361884369E-2</v>
      </c>
      <c r="D60">
        <v>7</v>
      </c>
    </row>
    <row r="61" spans="2:4" x14ac:dyDescent="0.25">
      <c r="B61" t="s">
        <v>19</v>
      </c>
      <c r="C61" s="6">
        <f t="shared" si="3"/>
        <v>1.284796573875803E-2</v>
      </c>
      <c r="D61">
        <v>6</v>
      </c>
    </row>
    <row r="62" spans="2:4" x14ac:dyDescent="0.25">
      <c r="B62" t="s">
        <v>20</v>
      </c>
      <c r="C62" s="6">
        <f t="shared" si="3"/>
        <v>3.8543897216274089E-2</v>
      </c>
      <c r="D62">
        <v>18</v>
      </c>
    </row>
    <row r="63" spans="2:4" x14ac:dyDescent="0.25">
      <c r="B63" t="s">
        <v>21</v>
      </c>
      <c r="C63" s="6">
        <f t="shared" si="3"/>
        <v>0.26766595289079231</v>
      </c>
      <c r="D63">
        <v>125</v>
      </c>
    </row>
    <row r="64" spans="2:4" x14ac:dyDescent="0.25">
      <c r="B64" t="s">
        <v>22</v>
      </c>
      <c r="C64" s="6">
        <f t="shared" si="3"/>
        <v>0.60385438972162742</v>
      </c>
      <c r="D64">
        <v>282</v>
      </c>
    </row>
    <row r="65" spans="2:4" x14ac:dyDescent="0.25">
      <c r="D65">
        <f>SUM(D59:D64)</f>
        <v>467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6.4239828693790149E-2</v>
      </c>
      <c r="D78">
        <v>30</v>
      </c>
    </row>
    <row r="79" spans="2:4" x14ac:dyDescent="0.25">
      <c r="B79" t="s">
        <v>18</v>
      </c>
      <c r="C79" s="6">
        <f t="shared" ref="C79:C83" si="4">(D79/D$84)</f>
        <v>1.284796573875803E-2</v>
      </c>
      <c r="D79">
        <v>6</v>
      </c>
    </row>
    <row r="80" spans="2:4" x14ac:dyDescent="0.25">
      <c r="B80" t="s">
        <v>19</v>
      </c>
      <c r="C80" s="6">
        <f t="shared" si="4"/>
        <v>1.9271948608137045E-2</v>
      </c>
      <c r="D80">
        <v>9</v>
      </c>
    </row>
    <row r="81" spans="2:4" x14ac:dyDescent="0.25">
      <c r="B81" t="s">
        <v>20</v>
      </c>
      <c r="C81" s="6">
        <f t="shared" si="4"/>
        <v>5.1391862955032119E-2</v>
      </c>
      <c r="D81">
        <v>24</v>
      </c>
    </row>
    <row r="82" spans="2:4" x14ac:dyDescent="0.25">
      <c r="B82" t="s">
        <v>21</v>
      </c>
      <c r="C82" s="6">
        <f t="shared" si="4"/>
        <v>0.28051391862955033</v>
      </c>
      <c r="D82">
        <v>131</v>
      </c>
    </row>
    <row r="83" spans="2:4" x14ac:dyDescent="0.25">
      <c r="B83" t="s">
        <v>22</v>
      </c>
      <c r="C83" s="6">
        <f t="shared" si="4"/>
        <v>0.57173447537473232</v>
      </c>
      <c r="D83">
        <v>267</v>
      </c>
    </row>
    <row r="84" spans="2:4" x14ac:dyDescent="0.25">
      <c r="C84" s="6"/>
      <c r="D84">
        <f>SUM(D78:D83)</f>
        <v>467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7.2805139186295498E-2</v>
      </c>
      <c r="D97">
        <v>34</v>
      </c>
    </row>
    <row r="98" spans="2:4" x14ac:dyDescent="0.25">
      <c r="B98" t="s">
        <v>18</v>
      </c>
      <c r="C98" s="6">
        <f t="shared" ref="C98:C102" si="5">(D98/D$103)</f>
        <v>1.7130620985010708E-2</v>
      </c>
      <c r="D98">
        <v>8</v>
      </c>
    </row>
    <row r="99" spans="2:4" x14ac:dyDescent="0.25">
      <c r="B99" t="s">
        <v>19</v>
      </c>
      <c r="C99" s="6">
        <f t="shared" si="5"/>
        <v>1.0706638115631691E-2</v>
      </c>
      <c r="D99">
        <v>5</v>
      </c>
    </row>
    <row r="100" spans="2:4" x14ac:dyDescent="0.25">
      <c r="B100" t="s">
        <v>20</v>
      </c>
      <c r="C100" s="6">
        <f t="shared" si="5"/>
        <v>8.5653104925053528E-2</v>
      </c>
      <c r="D100">
        <v>40</v>
      </c>
    </row>
    <row r="101" spans="2:4" x14ac:dyDescent="0.25">
      <c r="B101" t="s">
        <v>21</v>
      </c>
      <c r="C101" s="6">
        <f t="shared" si="5"/>
        <v>0.2633832976445396</v>
      </c>
      <c r="D101">
        <v>123</v>
      </c>
    </row>
    <row r="102" spans="2:4" x14ac:dyDescent="0.25">
      <c r="B102" t="s">
        <v>22</v>
      </c>
      <c r="C102" s="6">
        <f t="shared" si="5"/>
        <v>0.550321199143469</v>
      </c>
      <c r="D102">
        <v>257</v>
      </c>
    </row>
    <row r="103" spans="2:4" x14ac:dyDescent="0.25">
      <c r="D103">
        <f>SUM(D97:D102)</f>
        <v>467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6.638115631691649E-2</v>
      </c>
      <c r="D115">
        <v>31</v>
      </c>
    </row>
    <row r="116" spans="2:4" x14ac:dyDescent="0.25">
      <c r="B116" t="s">
        <v>18</v>
      </c>
      <c r="C116" s="6">
        <f t="shared" ref="C116:C120" si="6">(D116/D$121)</f>
        <v>1.4989293361884369E-2</v>
      </c>
      <c r="D116">
        <v>7</v>
      </c>
    </row>
    <row r="117" spans="2:4" x14ac:dyDescent="0.25">
      <c r="B117" t="s">
        <v>19</v>
      </c>
      <c r="C117" s="6">
        <f t="shared" si="6"/>
        <v>2.3554603854389723E-2</v>
      </c>
      <c r="D117">
        <v>11</v>
      </c>
    </row>
    <row r="118" spans="2:4" x14ac:dyDescent="0.25">
      <c r="B118" t="s">
        <v>20</v>
      </c>
      <c r="C118" s="6">
        <f t="shared" si="6"/>
        <v>8.137044967880086E-2</v>
      </c>
      <c r="D118">
        <v>38</v>
      </c>
    </row>
    <row r="119" spans="2:4" x14ac:dyDescent="0.25">
      <c r="B119" t="s">
        <v>21</v>
      </c>
      <c r="C119" s="6">
        <f t="shared" si="6"/>
        <v>0.2955032119914347</v>
      </c>
      <c r="D119">
        <v>138</v>
      </c>
    </row>
    <row r="120" spans="2:4" x14ac:dyDescent="0.25">
      <c r="B120" t="s">
        <v>22</v>
      </c>
      <c r="C120" s="6">
        <f t="shared" si="6"/>
        <v>0.5182012847965739</v>
      </c>
      <c r="D120">
        <v>242</v>
      </c>
    </row>
    <row r="121" spans="2:4" x14ac:dyDescent="0.25">
      <c r="D121">
        <f>SUM(D115:D120)</f>
        <v>467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6.638115631691649E-2</v>
      </c>
      <c r="D134">
        <v>31</v>
      </c>
    </row>
    <row r="135" spans="2:4" x14ac:dyDescent="0.25">
      <c r="B135" t="s">
        <v>18</v>
      </c>
      <c r="C135" s="6">
        <f t="shared" ref="C135:C139" si="7">(D135/D$140)</f>
        <v>1.284796573875803E-2</v>
      </c>
      <c r="D135">
        <v>6</v>
      </c>
    </row>
    <row r="136" spans="2:4" x14ac:dyDescent="0.25">
      <c r="B136" t="s">
        <v>19</v>
      </c>
      <c r="C136" s="6">
        <f t="shared" si="7"/>
        <v>1.0706638115631691E-2</v>
      </c>
      <c r="D136">
        <v>5</v>
      </c>
    </row>
    <row r="137" spans="2:4" x14ac:dyDescent="0.25">
      <c r="B137" t="s">
        <v>20</v>
      </c>
      <c r="C137" s="6">
        <f t="shared" si="7"/>
        <v>6.852248394004283E-2</v>
      </c>
      <c r="D137">
        <v>32</v>
      </c>
    </row>
    <row r="138" spans="2:4" x14ac:dyDescent="0.25">
      <c r="B138" t="s">
        <v>21</v>
      </c>
      <c r="C138" s="6">
        <f t="shared" si="7"/>
        <v>0.25910064239828695</v>
      </c>
      <c r="D138">
        <v>121</v>
      </c>
    </row>
    <row r="139" spans="2:4" x14ac:dyDescent="0.25">
      <c r="B139" t="s">
        <v>22</v>
      </c>
      <c r="C139" s="6">
        <f t="shared" si="7"/>
        <v>0.58244111349036398</v>
      </c>
      <c r="D139">
        <v>272</v>
      </c>
    </row>
    <row r="140" spans="2:4" x14ac:dyDescent="0.25">
      <c r="D140">
        <f>SUM(D134:D139)</f>
        <v>467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7.0663811563169171E-2</v>
      </c>
      <c r="D152">
        <v>33</v>
      </c>
    </row>
    <row r="153" spans="2:4" x14ac:dyDescent="0.25">
      <c r="B153" t="s">
        <v>18</v>
      </c>
      <c r="C153" s="6">
        <f t="shared" ref="C153:C157" si="8">(D153/D$158)</f>
        <v>1.4989293361884369E-2</v>
      </c>
      <c r="D153">
        <v>7</v>
      </c>
    </row>
    <row r="154" spans="2:4" x14ac:dyDescent="0.25">
      <c r="B154" t="s">
        <v>19</v>
      </c>
      <c r="C154" s="6">
        <f t="shared" si="8"/>
        <v>1.4989293361884369E-2</v>
      </c>
      <c r="D154">
        <v>7</v>
      </c>
    </row>
    <row r="155" spans="2:4" x14ac:dyDescent="0.25">
      <c r="B155" t="s">
        <v>20</v>
      </c>
      <c r="C155" s="6">
        <f t="shared" si="8"/>
        <v>6.638115631691649E-2</v>
      </c>
      <c r="D155">
        <v>31</v>
      </c>
    </row>
    <row r="156" spans="2:4" x14ac:dyDescent="0.25">
      <c r="B156" t="s">
        <v>21</v>
      </c>
      <c r="C156" s="6">
        <f t="shared" si="8"/>
        <v>0.2569593147751606</v>
      </c>
      <c r="D156">
        <v>120</v>
      </c>
    </row>
    <row r="157" spans="2:4" x14ac:dyDescent="0.25">
      <c r="B157" t="s">
        <v>22</v>
      </c>
      <c r="C157" s="6">
        <f t="shared" si="8"/>
        <v>0.57601713062098503</v>
      </c>
      <c r="D157">
        <v>269</v>
      </c>
    </row>
    <row r="158" spans="2:4" x14ac:dyDescent="0.25">
      <c r="D158">
        <f>SUM(D152:D157)</f>
        <v>467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7.7087794432548179E-2</v>
      </c>
      <c r="D172">
        <v>36</v>
      </c>
    </row>
    <row r="173" spans="2:4" x14ac:dyDescent="0.25">
      <c r="B173" t="s">
        <v>18</v>
      </c>
      <c r="C173" s="6">
        <f t="shared" ref="C173:C177" si="9">(D173/D$178)</f>
        <v>1.4989293361884369E-2</v>
      </c>
      <c r="D173">
        <v>7</v>
      </c>
    </row>
    <row r="174" spans="2:4" x14ac:dyDescent="0.25">
      <c r="B174" t="s">
        <v>19</v>
      </c>
      <c r="C174" s="6">
        <f t="shared" si="9"/>
        <v>1.0706638115631691E-2</v>
      </c>
      <c r="D174">
        <v>5</v>
      </c>
    </row>
    <row r="175" spans="2:4" x14ac:dyDescent="0.25">
      <c r="B175" t="s">
        <v>20</v>
      </c>
      <c r="C175" s="6">
        <f t="shared" si="9"/>
        <v>4.9250535331905779E-2</v>
      </c>
      <c r="D175">
        <v>23</v>
      </c>
    </row>
    <row r="176" spans="2:4" x14ac:dyDescent="0.25">
      <c r="B176" t="s">
        <v>21</v>
      </c>
      <c r="C176" s="6">
        <f t="shared" si="9"/>
        <v>0.25267665952890794</v>
      </c>
      <c r="D176">
        <v>118</v>
      </c>
    </row>
    <row r="177" spans="2:4" x14ac:dyDescent="0.25">
      <c r="B177" t="s">
        <v>22</v>
      </c>
      <c r="C177" s="6">
        <f t="shared" si="9"/>
        <v>0.59528907922912211</v>
      </c>
      <c r="D177">
        <v>278</v>
      </c>
    </row>
    <row r="178" spans="2:4" x14ac:dyDescent="0.25">
      <c r="D178">
        <f>SUM(D172:D177)</f>
        <v>467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6.4239828693790149E-2</v>
      </c>
      <c r="D191">
        <v>30</v>
      </c>
    </row>
    <row r="192" spans="2:4" x14ac:dyDescent="0.25">
      <c r="B192" t="s">
        <v>18</v>
      </c>
      <c r="C192" s="6">
        <f t="shared" ref="C192:C196" si="10">(D192/D$197)</f>
        <v>1.0706638115631691E-2</v>
      </c>
      <c r="D192">
        <v>5</v>
      </c>
    </row>
    <row r="193" spans="2:4" x14ac:dyDescent="0.25">
      <c r="B193" t="s">
        <v>19</v>
      </c>
      <c r="C193" s="6">
        <f t="shared" si="10"/>
        <v>8.5653104925053538E-3</v>
      </c>
      <c r="D193">
        <v>4</v>
      </c>
    </row>
    <row r="194" spans="2:4" x14ac:dyDescent="0.25">
      <c r="B194" t="s">
        <v>20</v>
      </c>
      <c r="C194" s="6">
        <f t="shared" si="10"/>
        <v>7.0663811563169171E-2</v>
      </c>
      <c r="D194">
        <v>33</v>
      </c>
    </row>
    <row r="195" spans="2:4" x14ac:dyDescent="0.25">
      <c r="B195" t="s">
        <v>21</v>
      </c>
      <c r="C195" s="6">
        <f t="shared" si="10"/>
        <v>0.26766595289079231</v>
      </c>
      <c r="D195">
        <v>125</v>
      </c>
    </row>
    <row r="196" spans="2:4" x14ac:dyDescent="0.25">
      <c r="B196" t="s">
        <v>22</v>
      </c>
      <c r="C196" s="6">
        <f t="shared" si="10"/>
        <v>0.57815845824411138</v>
      </c>
      <c r="D196">
        <v>270</v>
      </c>
    </row>
    <row r="197" spans="2:4" x14ac:dyDescent="0.25">
      <c r="D197">
        <f>SUM(D191:D196)</f>
        <v>467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6.638115631691649E-2</v>
      </c>
      <c r="D210">
        <v>31</v>
      </c>
    </row>
    <row r="211" spans="2:4" x14ac:dyDescent="0.25">
      <c r="B211" t="s">
        <v>18</v>
      </c>
      <c r="C211" s="6">
        <f t="shared" ref="C211:C215" si="11">(D211/D$216)</f>
        <v>1.7130620985010708E-2</v>
      </c>
      <c r="D211">
        <v>8</v>
      </c>
    </row>
    <row r="212" spans="2:4" x14ac:dyDescent="0.25">
      <c r="B212" t="s">
        <v>19</v>
      </c>
      <c r="C212" s="6">
        <f t="shared" si="11"/>
        <v>2.7837259100642397E-2</v>
      </c>
      <c r="D212">
        <v>13</v>
      </c>
    </row>
    <row r="213" spans="2:4" x14ac:dyDescent="0.25">
      <c r="B213" t="s">
        <v>20</v>
      </c>
      <c r="C213" s="6">
        <f t="shared" si="11"/>
        <v>0.1284796573875803</v>
      </c>
      <c r="D213">
        <v>60</v>
      </c>
    </row>
    <row r="214" spans="2:4" x14ac:dyDescent="0.25">
      <c r="B214" t="s">
        <v>21</v>
      </c>
      <c r="C214" s="6">
        <f t="shared" si="11"/>
        <v>0.26552462526766596</v>
      </c>
      <c r="D214">
        <v>124</v>
      </c>
    </row>
    <row r="215" spans="2:4" x14ac:dyDescent="0.25">
      <c r="B215" t="s">
        <v>22</v>
      </c>
      <c r="C215" s="6">
        <f t="shared" si="11"/>
        <v>0.49464668094218417</v>
      </c>
      <c r="D215">
        <v>231</v>
      </c>
    </row>
    <row r="216" spans="2:4" x14ac:dyDescent="0.25">
      <c r="D216">
        <f>SUM(D210:D215)</f>
        <v>467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6.638115631691649E-2</v>
      </c>
      <c r="D229">
        <v>31</v>
      </c>
    </row>
    <row r="230" spans="2:4" x14ac:dyDescent="0.25">
      <c r="B230" t="s">
        <v>18</v>
      </c>
      <c r="C230" s="6">
        <f t="shared" ref="C230:C234" si="12">(D230/D$235)</f>
        <v>1.284796573875803E-2</v>
      </c>
      <c r="D230">
        <v>6</v>
      </c>
    </row>
    <row r="231" spans="2:4" x14ac:dyDescent="0.25">
      <c r="B231" t="s">
        <v>19</v>
      </c>
      <c r="C231" s="6">
        <f t="shared" si="12"/>
        <v>1.284796573875803E-2</v>
      </c>
      <c r="D231">
        <v>6</v>
      </c>
    </row>
    <row r="232" spans="2:4" x14ac:dyDescent="0.25">
      <c r="B232" t="s">
        <v>20</v>
      </c>
      <c r="C232" s="6">
        <f t="shared" si="12"/>
        <v>5.9957173447537475E-2</v>
      </c>
      <c r="D232">
        <v>28</v>
      </c>
    </row>
    <row r="233" spans="2:4" x14ac:dyDescent="0.25">
      <c r="B233" t="s">
        <v>21</v>
      </c>
      <c r="C233" s="6">
        <f t="shared" si="12"/>
        <v>0.26766595289079231</v>
      </c>
      <c r="D233">
        <v>125</v>
      </c>
    </row>
    <row r="234" spans="2:4" x14ac:dyDescent="0.25">
      <c r="B234" t="s">
        <v>22</v>
      </c>
      <c r="C234" s="6">
        <f t="shared" si="12"/>
        <v>0.58029978586723774</v>
      </c>
      <c r="D234">
        <v>271</v>
      </c>
    </row>
    <row r="235" spans="2:4" x14ac:dyDescent="0.25">
      <c r="D235">
        <f>SUM(D229:D234)</f>
        <v>467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6.2098501070663809E-2</v>
      </c>
      <c r="D247">
        <v>29</v>
      </c>
    </row>
    <row r="248" spans="2:4" x14ac:dyDescent="0.25">
      <c r="B248" t="s">
        <v>18</v>
      </c>
      <c r="C248" s="6">
        <f t="shared" ref="C248:C252" si="13">(D248/D$253)</f>
        <v>1.0706638115631691E-2</v>
      </c>
      <c r="D248">
        <v>5</v>
      </c>
    </row>
    <row r="249" spans="2:4" x14ac:dyDescent="0.25">
      <c r="B249" t="s">
        <v>19</v>
      </c>
      <c r="C249" s="6">
        <f t="shared" si="13"/>
        <v>8.5653104925053538E-3</v>
      </c>
      <c r="D249">
        <v>4</v>
      </c>
    </row>
    <row r="250" spans="2:4" x14ac:dyDescent="0.25">
      <c r="B250" t="s">
        <v>20</v>
      </c>
      <c r="C250" s="6">
        <f t="shared" si="13"/>
        <v>4.9250535331905779E-2</v>
      </c>
      <c r="D250">
        <v>23</v>
      </c>
    </row>
    <row r="251" spans="2:4" x14ac:dyDescent="0.25">
      <c r="B251" t="s">
        <v>21</v>
      </c>
      <c r="C251" s="6">
        <f t="shared" si="13"/>
        <v>0.28265524625267668</v>
      </c>
      <c r="D251">
        <v>132</v>
      </c>
    </row>
    <row r="252" spans="2:4" x14ac:dyDescent="0.25">
      <c r="B252" t="s">
        <v>22</v>
      </c>
      <c r="C252" s="6">
        <f t="shared" si="13"/>
        <v>0.58672376873661669</v>
      </c>
      <c r="D252">
        <v>274</v>
      </c>
    </row>
    <row r="253" spans="2:4" x14ac:dyDescent="0.25">
      <c r="D253">
        <f>SUM(D247:D252)</f>
        <v>467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2.6246719160104987E-2</v>
      </c>
      <c r="D263">
        <v>10</v>
      </c>
    </row>
    <row r="264" spans="2:4" s="13" customFormat="1" x14ac:dyDescent="0.25">
      <c r="B264" s="13" t="s">
        <v>19</v>
      </c>
      <c r="C264" s="14">
        <f>(D264/D$268)</f>
        <v>2.8871391076115485E-2</v>
      </c>
      <c r="D264" s="13">
        <v>11</v>
      </c>
    </row>
    <row r="265" spans="2:4" s="13" customFormat="1" x14ac:dyDescent="0.25">
      <c r="B265" s="13" t="s">
        <v>20</v>
      </c>
      <c r="C265" s="14">
        <f>(D265/D$268)</f>
        <v>7.6115485564304461E-2</v>
      </c>
      <c r="D265" s="13">
        <v>29</v>
      </c>
    </row>
    <row r="266" spans="2:4" x14ac:dyDescent="0.25">
      <c r="B266" t="s">
        <v>21</v>
      </c>
      <c r="C266" s="6">
        <f>(D266/D$268)</f>
        <v>0.29921259842519687</v>
      </c>
      <c r="D266">
        <v>114</v>
      </c>
    </row>
    <row r="267" spans="2:4" x14ac:dyDescent="0.25">
      <c r="B267" t="s">
        <v>22</v>
      </c>
      <c r="C267" s="6">
        <f>(D267/D$268)</f>
        <v>0.56955380577427817</v>
      </c>
      <c r="D267">
        <v>217</v>
      </c>
    </row>
    <row r="268" spans="2:4" x14ac:dyDescent="0.25">
      <c r="D268">
        <f>SUM(D263:D267)</f>
        <v>381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>
        <f>(D281/D$286)</f>
        <v>2.7355623100303952E-2</v>
      </c>
      <c r="D281">
        <v>9</v>
      </c>
    </row>
    <row r="282" spans="2:4" s="13" customFormat="1" x14ac:dyDescent="0.25">
      <c r="B282" s="13" t="s">
        <v>19</v>
      </c>
      <c r="C282" s="14">
        <f>(D282/D$286)</f>
        <v>2.4316109422492401E-2</v>
      </c>
      <c r="D282" s="13">
        <v>8</v>
      </c>
    </row>
    <row r="283" spans="2:4" s="13" customFormat="1" x14ac:dyDescent="0.25">
      <c r="B283" s="13" t="s">
        <v>20</v>
      </c>
      <c r="C283" s="14">
        <f>(D283/D$286)</f>
        <v>9.1185410334346503E-2</v>
      </c>
      <c r="D283" s="13">
        <v>30</v>
      </c>
    </row>
    <row r="284" spans="2:4" x14ac:dyDescent="0.25">
      <c r="B284" t="s">
        <v>21</v>
      </c>
      <c r="C284" s="6">
        <f>(D284/D$286)</f>
        <v>0.31306990881458968</v>
      </c>
      <c r="D284">
        <v>103</v>
      </c>
    </row>
    <row r="285" spans="2:4" x14ac:dyDescent="0.25">
      <c r="B285" t="s">
        <v>22</v>
      </c>
      <c r="C285" s="6">
        <f>(D285/D$286)</f>
        <v>0.54407294832826747</v>
      </c>
      <c r="D285">
        <v>179</v>
      </c>
    </row>
    <row r="286" spans="2:4" x14ac:dyDescent="0.25">
      <c r="D286">
        <f>SUM(D281:D285)</f>
        <v>329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2.2727272727272728E-2</v>
      </c>
      <c r="D300">
        <v>7</v>
      </c>
    </row>
    <row r="301" spans="2:4" x14ac:dyDescent="0.25">
      <c r="B301" t="s">
        <v>19</v>
      </c>
      <c r="C301" s="6">
        <f>(D301/D$305)</f>
        <v>1.2987012987012988E-2</v>
      </c>
      <c r="D301">
        <v>4</v>
      </c>
    </row>
    <row r="302" spans="2:4" x14ac:dyDescent="0.25">
      <c r="B302" t="s">
        <v>20</v>
      </c>
      <c r="C302" s="6">
        <f>(D302/D$305)</f>
        <v>7.4675324675324672E-2</v>
      </c>
      <c r="D302">
        <v>23</v>
      </c>
    </row>
    <row r="303" spans="2:4" x14ac:dyDescent="0.25">
      <c r="B303" t="s">
        <v>21</v>
      </c>
      <c r="C303" s="6">
        <f>(D303/D$305)</f>
        <v>0.28896103896103897</v>
      </c>
      <c r="D303">
        <v>89</v>
      </c>
    </row>
    <row r="304" spans="2:4" x14ac:dyDescent="0.25">
      <c r="B304" t="s">
        <v>22</v>
      </c>
      <c r="C304" s="6">
        <f>(D304/D$305)</f>
        <v>0.60064935064935066</v>
      </c>
      <c r="D304">
        <v>185</v>
      </c>
    </row>
    <row r="305" spans="2:4" x14ac:dyDescent="0.25">
      <c r="D305">
        <f>SUM(D300:D304)</f>
        <v>308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3.1358885017421602E-2</v>
      </c>
      <c r="D318">
        <v>9</v>
      </c>
    </row>
    <row r="319" spans="2:4" x14ac:dyDescent="0.25">
      <c r="B319" t="s">
        <v>19</v>
      </c>
      <c r="C319" s="6">
        <f>(D319/D$323)</f>
        <v>1.3937282229965157E-2</v>
      </c>
      <c r="D319">
        <v>4</v>
      </c>
    </row>
    <row r="320" spans="2:4" x14ac:dyDescent="0.25">
      <c r="B320" t="s">
        <v>20</v>
      </c>
      <c r="C320" s="6">
        <f>(D320/D$323)</f>
        <v>8.0139372822299645E-2</v>
      </c>
      <c r="D320">
        <v>23</v>
      </c>
    </row>
    <row r="321" spans="2:4" x14ac:dyDescent="0.25">
      <c r="B321" t="s">
        <v>21</v>
      </c>
      <c r="C321" s="6">
        <f>(D321/D$323)</f>
        <v>0.28222996515679444</v>
      </c>
      <c r="D321">
        <v>81</v>
      </c>
    </row>
    <row r="322" spans="2:4" x14ac:dyDescent="0.25">
      <c r="B322" t="s">
        <v>22</v>
      </c>
      <c r="C322" s="6">
        <f>(D322/D$323)</f>
        <v>0.62369337979094075</v>
      </c>
      <c r="D322">
        <v>179</v>
      </c>
    </row>
    <row r="323" spans="2:4" x14ac:dyDescent="0.25">
      <c r="D323">
        <f>SUM(D319:D322)</f>
        <v>287</v>
      </c>
    </row>
    <row r="333" spans="2:4" x14ac:dyDescent="0.25">
      <c r="B333" t="s">
        <v>40</v>
      </c>
    </row>
    <row r="334" spans="2:4" x14ac:dyDescent="0.25">
      <c r="C334" t="s">
        <v>15</v>
      </c>
    </row>
    <row r="335" spans="2:4" x14ac:dyDescent="0.25">
      <c r="B335" t="s">
        <v>41</v>
      </c>
      <c r="C335" s="6">
        <v>0.84</v>
      </c>
    </row>
    <row r="336" spans="2:4" x14ac:dyDescent="0.25">
      <c r="B336" t="s">
        <v>42</v>
      </c>
      <c r="C336" s="6">
        <v>0.28000000000000003</v>
      </c>
    </row>
    <row r="337" spans="2:3" x14ac:dyDescent="0.25">
      <c r="B337" t="s">
        <v>43</v>
      </c>
      <c r="C337" s="6">
        <v>0.19</v>
      </c>
    </row>
    <row r="350" spans="2:3" x14ac:dyDescent="0.25">
      <c r="B350" t="s">
        <v>44</v>
      </c>
    </row>
    <row r="352" spans="2:3" s="13" customFormat="1" x14ac:dyDescent="0.25">
      <c r="B352" s="13" t="s">
        <v>45</v>
      </c>
      <c r="C352" s="14">
        <v>0.12</v>
      </c>
    </row>
    <row r="353" spans="2:3" s="13" customFormat="1" x14ac:dyDescent="0.25">
      <c r="B353" s="13" t="s">
        <v>46</v>
      </c>
      <c r="C353" s="14">
        <v>0.19</v>
      </c>
    </row>
    <row r="354" spans="2:3" s="13" customFormat="1" x14ac:dyDescent="0.25">
      <c r="B354" s="13" t="s">
        <v>47</v>
      </c>
      <c r="C354" s="14">
        <v>0.24</v>
      </c>
    </row>
    <row r="355" spans="2:3" s="13" customFormat="1" x14ac:dyDescent="0.25">
      <c r="B355" s="13" t="s">
        <v>48</v>
      </c>
      <c r="C355" s="14">
        <v>0.27</v>
      </c>
    </row>
    <row r="356" spans="2:3" s="13" customFormat="1" x14ac:dyDescent="0.25">
      <c r="B356" s="13" t="s">
        <v>49</v>
      </c>
      <c r="C356" s="14">
        <v>0.3</v>
      </c>
    </row>
    <row r="357" spans="2:3" x14ac:dyDescent="0.25">
      <c r="B357" t="s">
        <v>50</v>
      </c>
      <c r="C357" s="6">
        <v>0.33</v>
      </c>
    </row>
    <row r="370" spans="2:3" x14ac:dyDescent="0.25">
      <c r="B370" t="s">
        <v>51</v>
      </c>
    </row>
    <row r="372" spans="2:3" x14ac:dyDescent="0.25">
      <c r="B372" t="s">
        <v>52</v>
      </c>
      <c r="C372" s="6">
        <v>0.01</v>
      </c>
    </row>
    <row r="373" spans="2:3" x14ac:dyDescent="0.25">
      <c r="B373" t="s">
        <v>53</v>
      </c>
      <c r="C373" s="6">
        <v>0.01</v>
      </c>
    </row>
    <row r="374" spans="2:3" x14ac:dyDescent="0.25">
      <c r="B374" t="s">
        <v>54</v>
      </c>
      <c r="C374" s="6">
        <v>0.01</v>
      </c>
    </row>
    <row r="375" spans="2:3" x14ac:dyDescent="0.25">
      <c r="B375" t="s">
        <v>55</v>
      </c>
      <c r="C375" s="6">
        <v>0.01</v>
      </c>
    </row>
    <row r="376" spans="2:3" x14ac:dyDescent="0.25">
      <c r="B376" t="s">
        <v>56</v>
      </c>
      <c r="C376" s="6">
        <v>0.05</v>
      </c>
    </row>
    <row r="377" spans="2:3" x14ac:dyDescent="0.25">
      <c r="B377" t="s">
        <v>57</v>
      </c>
      <c r="C377" s="6">
        <v>0.05</v>
      </c>
    </row>
    <row r="378" spans="2:3" x14ac:dyDescent="0.25">
      <c r="B378" t="s">
        <v>58</v>
      </c>
      <c r="C378" s="6">
        <v>0.06</v>
      </c>
    </row>
    <row r="379" spans="2:3" x14ac:dyDescent="0.25">
      <c r="B379" t="s">
        <v>59</v>
      </c>
      <c r="C379" s="6">
        <v>0.1</v>
      </c>
    </row>
    <row r="380" spans="2:3" s="13" customFormat="1" x14ac:dyDescent="0.25">
      <c r="B380" s="13" t="s">
        <v>60</v>
      </c>
      <c r="C380" s="14">
        <v>0.13</v>
      </c>
    </row>
    <row r="381" spans="2:3" s="13" customFormat="1" x14ac:dyDescent="0.25">
      <c r="B381" s="13" t="s">
        <v>61</v>
      </c>
      <c r="C381" s="14">
        <v>0.19</v>
      </c>
    </row>
    <row r="382" spans="2:3" x14ac:dyDescent="0.25">
      <c r="B382" t="s">
        <v>62</v>
      </c>
      <c r="C382" s="6">
        <v>0.57999999999999996</v>
      </c>
    </row>
    <row r="390" spans="2:3" x14ac:dyDescent="0.25">
      <c r="B390" t="s">
        <v>63</v>
      </c>
    </row>
    <row r="392" spans="2:3" x14ac:dyDescent="0.25">
      <c r="B392" t="s">
        <v>64</v>
      </c>
      <c r="C392" s="6">
        <v>0.03</v>
      </c>
    </row>
    <row r="393" spans="2:3" x14ac:dyDescent="0.25">
      <c r="B393" t="s">
        <v>65</v>
      </c>
      <c r="C393" s="6">
        <v>0.04</v>
      </c>
    </row>
    <row r="394" spans="2:3" x14ac:dyDescent="0.25">
      <c r="B394" t="s">
        <v>66</v>
      </c>
      <c r="C394" s="6">
        <v>0.06</v>
      </c>
    </row>
    <row r="395" spans="2:3" x14ac:dyDescent="0.25">
      <c r="B395" t="s">
        <v>67</v>
      </c>
      <c r="C395" s="6">
        <v>7.0000000000000007E-2</v>
      </c>
    </row>
    <row r="396" spans="2:3" s="13" customFormat="1" x14ac:dyDescent="0.25">
      <c r="B396" s="13" t="s">
        <v>68</v>
      </c>
      <c r="C396" s="14">
        <v>0.18</v>
      </c>
    </row>
    <row r="397" spans="2:3" s="13" customFormat="1" x14ac:dyDescent="0.25">
      <c r="B397" s="13" t="s">
        <v>69</v>
      </c>
      <c r="C397" s="14">
        <v>0.24</v>
      </c>
    </row>
    <row r="398" spans="2:3" x14ac:dyDescent="0.25">
      <c r="B398" t="s">
        <v>70</v>
      </c>
      <c r="C398" s="6">
        <v>0.39</v>
      </c>
    </row>
    <row r="408" spans="2:3" x14ac:dyDescent="0.25">
      <c r="B408" t="s">
        <v>71</v>
      </c>
    </row>
    <row r="410" spans="2:3" x14ac:dyDescent="0.25">
      <c r="B410" s="5" t="s">
        <v>72</v>
      </c>
      <c r="C410" s="6">
        <v>7.0000000000000007E-2</v>
      </c>
    </row>
    <row r="411" spans="2:3" x14ac:dyDescent="0.25">
      <c r="B411" s="5" t="s">
        <v>73</v>
      </c>
      <c r="C411" s="6">
        <v>0.14000000000000001</v>
      </c>
    </row>
    <row r="412" spans="2:3" x14ac:dyDescent="0.25">
      <c r="B412" s="5" t="s">
        <v>74</v>
      </c>
      <c r="C412" s="6">
        <v>0.26</v>
      </c>
    </row>
    <row r="413" spans="2:3" x14ac:dyDescent="0.25">
      <c r="B413" s="5" t="s">
        <v>75</v>
      </c>
      <c r="C413" s="6">
        <v>0.43</v>
      </c>
    </row>
    <row r="414" spans="2:3" x14ac:dyDescent="0.25">
      <c r="B414" s="5" t="s">
        <v>76</v>
      </c>
      <c r="C414" s="6">
        <v>0.1</v>
      </c>
    </row>
    <row r="415" spans="2:3" x14ac:dyDescent="0.25">
      <c r="B415" s="5" t="s">
        <v>77</v>
      </c>
      <c r="C415" s="6">
        <v>0.01</v>
      </c>
    </row>
    <row r="416" spans="2:3" x14ac:dyDescent="0.25">
      <c r="B416" s="5"/>
    </row>
    <row r="425" spans="2:3" x14ac:dyDescent="0.25">
      <c r="B425" t="s">
        <v>78</v>
      </c>
    </row>
    <row r="427" spans="2:3" x14ac:dyDescent="0.25">
      <c r="B427" t="s">
        <v>79</v>
      </c>
      <c r="C427" s="6">
        <v>0.03</v>
      </c>
    </row>
    <row r="428" spans="2:3" x14ac:dyDescent="0.25">
      <c r="B428" t="s">
        <v>80</v>
      </c>
      <c r="C428" s="6">
        <v>0.06</v>
      </c>
    </row>
    <row r="429" spans="2:3" x14ac:dyDescent="0.25">
      <c r="B429" t="s">
        <v>81</v>
      </c>
      <c r="C429" s="6">
        <v>0.08</v>
      </c>
    </row>
    <row r="430" spans="2:3" s="13" customFormat="1" x14ac:dyDescent="0.25">
      <c r="B430" s="13" t="s">
        <v>55</v>
      </c>
      <c r="C430" s="14">
        <v>0.14000000000000001</v>
      </c>
    </row>
    <row r="431" spans="2:3" x14ac:dyDescent="0.25">
      <c r="B431" t="s">
        <v>82</v>
      </c>
      <c r="C431" s="6">
        <v>0.69</v>
      </c>
    </row>
    <row r="443" spans="2:3" x14ac:dyDescent="0.25">
      <c r="B443" t="s">
        <v>83</v>
      </c>
    </row>
    <row r="444" spans="2:3" x14ac:dyDescent="0.25">
      <c r="C444" t="s">
        <v>15</v>
      </c>
    </row>
    <row r="445" spans="2:3" x14ac:dyDescent="0.25">
      <c r="B445" t="s">
        <v>84</v>
      </c>
      <c r="C445" s="6">
        <v>0.4</v>
      </c>
    </row>
    <row r="446" spans="2:3" x14ac:dyDescent="0.25">
      <c r="B446" t="s">
        <v>85</v>
      </c>
      <c r="C446" s="6">
        <v>0.6</v>
      </c>
    </row>
    <row r="461" spans="2:3" x14ac:dyDescent="0.25">
      <c r="B461" t="s">
        <v>86</v>
      </c>
    </row>
    <row r="462" spans="2:3" x14ac:dyDescent="0.25">
      <c r="C462" t="s">
        <v>15</v>
      </c>
    </row>
    <row r="463" spans="2:3" x14ac:dyDescent="0.25">
      <c r="B463" t="s">
        <v>87</v>
      </c>
      <c r="C463" s="6">
        <v>0.71</v>
      </c>
    </row>
    <row r="464" spans="2:3" s="13" customFormat="1" x14ac:dyDescent="0.25">
      <c r="B464" s="13" t="s">
        <v>88</v>
      </c>
      <c r="C464" s="14">
        <v>0.03</v>
      </c>
    </row>
    <row r="465" spans="2:3" x14ac:dyDescent="0.25">
      <c r="B465" t="s">
        <v>89</v>
      </c>
      <c r="C465" s="6">
        <v>0.25</v>
      </c>
    </row>
    <row r="466" spans="2:3" s="13" customFormat="1" x14ac:dyDescent="0.25">
      <c r="B466" s="13" t="s">
        <v>55</v>
      </c>
      <c r="C466" s="14">
        <v>0.01</v>
      </c>
    </row>
  </sheetData>
  <sortState xmlns:xlrd2="http://schemas.microsoft.com/office/spreadsheetml/2017/richdata2" ref="B427:C431">
    <sortCondition ref="C427:C431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92C86-54A4-8541-B92E-A28C519440A9}">
  <dimension ref="B4:D576"/>
  <sheetViews>
    <sheetView topLeftCell="A266" workbookViewId="0">
      <selection activeCell="E303" sqref="E303"/>
    </sheetView>
  </sheetViews>
  <sheetFormatPr defaultColWidth="11" defaultRowHeight="15.75" x14ac:dyDescent="0.25"/>
  <cols>
    <col min="2" max="2" width="16.375" customWidth="1"/>
  </cols>
  <sheetData>
    <row r="4" spans="2:3" s="13" customFormat="1" x14ac:dyDescent="0.25">
      <c r="B4" s="15" t="s">
        <v>90</v>
      </c>
      <c r="C4" s="13">
        <v>1</v>
      </c>
    </row>
    <row r="5" spans="2:3" s="13" customFormat="1" x14ac:dyDescent="0.25">
      <c r="B5" s="15" t="s">
        <v>8</v>
      </c>
      <c r="C5" s="13">
        <v>2</v>
      </c>
    </row>
    <row r="6" spans="2:3" s="13" customFormat="1" x14ac:dyDescent="0.25">
      <c r="B6" s="15" t="s">
        <v>91</v>
      </c>
      <c r="C6" s="13">
        <v>2</v>
      </c>
    </row>
    <row r="7" spans="2:3" s="13" customFormat="1" x14ac:dyDescent="0.25">
      <c r="B7" s="15" t="s">
        <v>92</v>
      </c>
      <c r="C7" s="13">
        <v>3</v>
      </c>
    </row>
    <row r="8" spans="2:3" s="13" customFormat="1" x14ac:dyDescent="0.25">
      <c r="B8" s="15" t="s">
        <v>55</v>
      </c>
      <c r="C8" s="13">
        <v>3</v>
      </c>
    </row>
    <row r="9" spans="2:3" s="13" customFormat="1" x14ac:dyDescent="0.25">
      <c r="B9" s="15" t="s">
        <v>93</v>
      </c>
      <c r="C9" s="13">
        <v>4</v>
      </c>
    </row>
    <row r="10" spans="2:3" s="13" customFormat="1" x14ac:dyDescent="0.25">
      <c r="B10" s="15" t="s">
        <v>94</v>
      </c>
      <c r="C10" s="13">
        <v>7</v>
      </c>
    </row>
    <row r="11" spans="2:3" s="13" customFormat="1" x14ac:dyDescent="0.25">
      <c r="B11" s="15" t="s">
        <v>95</v>
      </c>
      <c r="C11" s="13">
        <v>8</v>
      </c>
    </row>
    <row r="12" spans="2:3" x14ac:dyDescent="0.25">
      <c r="B12" s="8" t="s">
        <v>12</v>
      </c>
      <c r="C12">
        <v>10</v>
      </c>
    </row>
    <row r="13" spans="2:3" x14ac:dyDescent="0.25">
      <c r="B13" s="8" t="s">
        <v>1</v>
      </c>
      <c r="C13">
        <v>15</v>
      </c>
    </row>
    <row r="14" spans="2:3" x14ac:dyDescent="0.25">
      <c r="B14" s="8" t="s">
        <v>7</v>
      </c>
      <c r="C14">
        <v>15</v>
      </c>
    </row>
    <row r="15" spans="2:3" x14ac:dyDescent="0.25">
      <c r="B15" s="8" t="s">
        <v>10</v>
      </c>
      <c r="C15">
        <v>16</v>
      </c>
    </row>
    <row r="16" spans="2:3" x14ac:dyDescent="0.25">
      <c r="B16" s="8" t="s">
        <v>96</v>
      </c>
      <c r="C16">
        <v>17</v>
      </c>
    </row>
    <row r="17" spans="2:3" x14ac:dyDescent="0.25">
      <c r="B17" s="8" t="s">
        <v>11</v>
      </c>
      <c r="C17">
        <v>18</v>
      </c>
    </row>
    <row r="18" spans="2:3" x14ac:dyDescent="0.25">
      <c r="B18" s="8" t="s">
        <v>9</v>
      </c>
      <c r="C18">
        <v>24</v>
      </c>
    </row>
    <row r="19" spans="2:3" x14ac:dyDescent="0.25">
      <c r="B19" s="8" t="s">
        <v>13</v>
      </c>
      <c r="C19">
        <v>28</v>
      </c>
    </row>
    <row r="20" spans="2:3" x14ac:dyDescent="0.25">
      <c r="B20" s="8" t="s">
        <v>97</v>
      </c>
      <c r="C20">
        <v>29</v>
      </c>
    </row>
    <row r="21" spans="2:3" x14ac:dyDescent="0.25">
      <c r="B21" s="8" t="s">
        <v>98</v>
      </c>
      <c r="C21">
        <v>33</v>
      </c>
    </row>
    <row r="22" spans="2:3" x14ac:dyDescent="0.25">
      <c r="B22" s="8" t="s">
        <v>4</v>
      </c>
      <c r="C22">
        <v>37</v>
      </c>
    </row>
    <row r="23" spans="2:3" x14ac:dyDescent="0.25">
      <c r="B23" s="8" t="s">
        <v>6</v>
      </c>
      <c r="C23">
        <v>79</v>
      </c>
    </row>
    <row r="24" spans="2:3" x14ac:dyDescent="0.25">
      <c r="B24" s="8" t="s">
        <v>2</v>
      </c>
      <c r="C24">
        <v>116</v>
      </c>
    </row>
    <row r="34" spans="2:3" x14ac:dyDescent="0.25">
      <c r="B34" s="8" t="s">
        <v>55</v>
      </c>
      <c r="C34" s="6">
        <v>0.33333333333333331</v>
      </c>
    </row>
    <row r="35" spans="2:3" x14ac:dyDescent="0.25">
      <c r="B35" s="8" t="s">
        <v>93</v>
      </c>
      <c r="C35" s="6">
        <v>0.5</v>
      </c>
    </row>
    <row r="36" spans="2:3" s="13" customFormat="1" x14ac:dyDescent="0.25">
      <c r="B36" s="15" t="s">
        <v>2</v>
      </c>
      <c r="C36" s="14">
        <v>0.78448275862068961</v>
      </c>
    </row>
    <row r="37" spans="2:3" x14ac:dyDescent="0.25">
      <c r="B37" s="8" t="s">
        <v>98</v>
      </c>
      <c r="C37" s="6">
        <v>0.78787878787878785</v>
      </c>
    </row>
    <row r="38" spans="2:3" x14ac:dyDescent="0.25">
      <c r="B38" s="8" t="s">
        <v>6</v>
      </c>
      <c r="C38" s="6">
        <v>0.82278481012658233</v>
      </c>
    </row>
    <row r="39" spans="2:3" x14ac:dyDescent="0.25">
      <c r="B39" s="8" t="s">
        <v>94</v>
      </c>
      <c r="C39" s="6">
        <v>0.8571428571428571</v>
      </c>
    </row>
    <row r="40" spans="2:3" x14ac:dyDescent="0.25">
      <c r="B40" s="8" t="s">
        <v>13</v>
      </c>
      <c r="C40" s="6">
        <v>0.8571428571428571</v>
      </c>
    </row>
    <row r="41" spans="2:3" x14ac:dyDescent="0.25">
      <c r="B41" s="8" t="s">
        <v>97</v>
      </c>
      <c r="C41" s="6">
        <v>0.86206896551724133</v>
      </c>
    </row>
    <row r="42" spans="2:3" x14ac:dyDescent="0.25">
      <c r="B42" s="8" t="s">
        <v>4</v>
      </c>
      <c r="C42" s="6">
        <v>0.86486486486486491</v>
      </c>
    </row>
    <row r="43" spans="2:3" x14ac:dyDescent="0.25">
      <c r="B43" s="8" t="s">
        <v>9</v>
      </c>
      <c r="C43" s="6">
        <v>0.875</v>
      </c>
    </row>
    <row r="44" spans="2:3" x14ac:dyDescent="0.25">
      <c r="B44" s="8" t="s">
        <v>12</v>
      </c>
      <c r="C44" s="6">
        <v>0.9</v>
      </c>
    </row>
    <row r="45" spans="2:3" x14ac:dyDescent="0.25">
      <c r="B45" s="8" t="s">
        <v>1</v>
      </c>
      <c r="C45" s="6">
        <v>0.93333333333333335</v>
      </c>
    </row>
    <row r="46" spans="2:3" x14ac:dyDescent="0.25">
      <c r="B46" s="8" t="s">
        <v>7</v>
      </c>
      <c r="C46" s="6">
        <v>0.93333333333333335</v>
      </c>
    </row>
    <row r="47" spans="2:3" x14ac:dyDescent="0.25">
      <c r="B47" s="8" t="s">
        <v>96</v>
      </c>
      <c r="C47" s="6">
        <v>0.94117647058823528</v>
      </c>
    </row>
    <row r="48" spans="2:3" x14ac:dyDescent="0.25">
      <c r="B48" s="8" t="s">
        <v>95</v>
      </c>
      <c r="C48" s="6">
        <v>1</v>
      </c>
    </row>
    <row r="49" spans="2:3" x14ac:dyDescent="0.25">
      <c r="B49" s="8" t="s">
        <v>92</v>
      </c>
      <c r="C49" s="6">
        <v>1</v>
      </c>
    </row>
    <row r="50" spans="2:3" x14ac:dyDescent="0.25">
      <c r="B50" s="8" t="s">
        <v>8</v>
      </c>
      <c r="C50" s="6">
        <v>1</v>
      </c>
    </row>
    <row r="51" spans="2:3" x14ac:dyDescent="0.25">
      <c r="B51" s="8" t="s">
        <v>91</v>
      </c>
      <c r="C51" s="6">
        <v>1</v>
      </c>
    </row>
    <row r="52" spans="2:3" x14ac:dyDescent="0.25">
      <c r="B52" s="8" t="s">
        <v>10</v>
      </c>
      <c r="C52" s="6">
        <v>1</v>
      </c>
    </row>
    <row r="53" spans="2:3" x14ac:dyDescent="0.25">
      <c r="B53" s="8" t="s">
        <v>11</v>
      </c>
      <c r="C53" s="6">
        <v>1</v>
      </c>
    </row>
    <row r="54" spans="2:3" x14ac:dyDescent="0.25">
      <c r="B54" s="8" t="s">
        <v>90</v>
      </c>
      <c r="C54" s="6">
        <v>1</v>
      </c>
    </row>
    <row r="61" spans="2:3" s="13" customFormat="1" x14ac:dyDescent="0.25">
      <c r="B61" s="15" t="s">
        <v>93</v>
      </c>
      <c r="C61" s="14">
        <v>0.5</v>
      </c>
    </row>
    <row r="62" spans="2:3" s="13" customFormat="1" x14ac:dyDescent="0.25">
      <c r="B62" s="15" t="s">
        <v>55</v>
      </c>
      <c r="C62" s="14">
        <v>0.66666666666666663</v>
      </c>
    </row>
    <row r="63" spans="2:3" s="13" customFormat="1" x14ac:dyDescent="0.25">
      <c r="B63" s="15" t="s">
        <v>12</v>
      </c>
      <c r="C63" s="14">
        <v>0.7</v>
      </c>
    </row>
    <row r="64" spans="2:3" s="13" customFormat="1" x14ac:dyDescent="0.25">
      <c r="B64" s="15" t="s">
        <v>94</v>
      </c>
      <c r="C64" s="14">
        <v>0.7142857142857143</v>
      </c>
    </row>
    <row r="65" spans="2:3" s="13" customFormat="1" x14ac:dyDescent="0.25">
      <c r="B65" s="15" t="s">
        <v>98</v>
      </c>
      <c r="C65" s="14">
        <v>0.72727272727272729</v>
      </c>
    </row>
    <row r="66" spans="2:3" s="13" customFormat="1" x14ac:dyDescent="0.25">
      <c r="B66" s="15" t="s">
        <v>6</v>
      </c>
      <c r="C66" s="14">
        <v>0.79746835443037978</v>
      </c>
    </row>
    <row r="67" spans="2:3" s="13" customFormat="1" x14ac:dyDescent="0.25">
      <c r="B67" s="15" t="s">
        <v>2</v>
      </c>
      <c r="C67" s="14">
        <v>0.80172413793103448</v>
      </c>
    </row>
    <row r="68" spans="2:3" x14ac:dyDescent="0.25">
      <c r="B68" s="8" t="s">
        <v>9</v>
      </c>
      <c r="C68" s="6">
        <v>0.83333333333333337</v>
      </c>
    </row>
    <row r="69" spans="2:3" x14ac:dyDescent="0.25">
      <c r="B69" s="8" t="s">
        <v>97</v>
      </c>
      <c r="C69" s="6">
        <v>0.86206896551724133</v>
      </c>
    </row>
    <row r="70" spans="2:3" x14ac:dyDescent="0.25">
      <c r="B70" s="8" t="s">
        <v>4</v>
      </c>
      <c r="C70" s="6">
        <v>0.86486486486486491</v>
      </c>
    </row>
    <row r="71" spans="2:3" x14ac:dyDescent="0.25">
      <c r="B71" s="8" t="s">
        <v>96</v>
      </c>
      <c r="C71" s="6">
        <v>0.88235294117647056</v>
      </c>
    </row>
    <row r="72" spans="2:3" x14ac:dyDescent="0.25">
      <c r="B72" s="8" t="s">
        <v>13</v>
      </c>
      <c r="C72" s="6">
        <v>0.8928571428571429</v>
      </c>
    </row>
    <row r="73" spans="2:3" x14ac:dyDescent="0.25">
      <c r="B73" s="8" t="s">
        <v>1</v>
      </c>
      <c r="C73" s="6">
        <v>0.93333333333333335</v>
      </c>
    </row>
    <row r="74" spans="2:3" x14ac:dyDescent="0.25">
      <c r="B74" s="8" t="s">
        <v>7</v>
      </c>
      <c r="C74" s="6">
        <v>0.93333333333333335</v>
      </c>
    </row>
    <row r="75" spans="2:3" x14ac:dyDescent="0.25">
      <c r="B75" s="8" t="s">
        <v>10</v>
      </c>
      <c r="C75" s="6">
        <v>0.9375</v>
      </c>
    </row>
    <row r="76" spans="2:3" x14ac:dyDescent="0.25">
      <c r="B76" s="8" t="s">
        <v>95</v>
      </c>
      <c r="C76" s="6">
        <v>1</v>
      </c>
    </row>
    <row r="77" spans="2:3" x14ac:dyDescent="0.25">
      <c r="B77" s="8" t="s">
        <v>92</v>
      </c>
      <c r="C77" s="6">
        <v>1</v>
      </c>
    </row>
    <row r="78" spans="2:3" x14ac:dyDescent="0.25">
      <c r="B78" s="8" t="s">
        <v>8</v>
      </c>
      <c r="C78" s="6">
        <v>1</v>
      </c>
    </row>
    <row r="79" spans="2:3" x14ac:dyDescent="0.25">
      <c r="B79" s="8" t="s">
        <v>91</v>
      </c>
      <c r="C79" s="6">
        <v>1</v>
      </c>
    </row>
    <row r="80" spans="2:3" x14ac:dyDescent="0.25">
      <c r="B80" s="8" t="s">
        <v>11</v>
      </c>
      <c r="C80" s="6">
        <v>1</v>
      </c>
    </row>
    <row r="81" spans="2:3" x14ac:dyDescent="0.25">
      <c r="B81" s="8" t="s">
        <v>90</v>
      </c>
      <c r="C81" s="6">
        <v>1</v>
      </c>
    </row>
    <row r="89" spans="2:3" x14ac:dyDescent="0.25">
      <c r="B89" s="8" t="s">
        <v>95</v>
      </c>
      <c r="C89" s="6">
        <v>0.5</v>
      </c>
    </row>
    <row r="90" spans="2:3" s="13" customFormat="1" x14ac:dyDescent="0.25">
      <c r="B90" s="15" t="s">
        <v>91</v>
      </c>
      <c r="C90" s="14">
        <v>0.5</v>
      </c>
    </row>
    <row r="91" spans="2:3" s="13" customFormat="1" x14ac:dyDescent="0.25">
      <c r="B91" s="15" t="s">
        <v>12</v>
      </c>
      <c r="C91" s="14">
        <v>0.5</v>
      </c>
    </row>
    <row r="92" spans="2:3" s="13" customFormat="1" x14ac:dyDescent="0.25">
      <c r="B92" s="15" t="s">
        <v>2</v>
      </c>
      <c r="C92" s="14">
        <v>0.51724137931034486</v>
      </c>
    </row>
    <row r="93" spans="2:3" s="13" customFormat="1" x14ac:dyDescent="0.25">
      <c r="B93" s="15" t="s">
        <v>94</v>
      </c>
      <c r="C93" s="14">
        <v>0.5714285714285714</v>
      </c>
    </row>
    <row r="94" spans="2:3" s="13" customFormat="1" x14ac:dyDescent="0.25">
      <c r="B94" s="15" t="s">
        <v>1</v>
      </c>
      <c r="C94" s="14">
        <v>0.6</v>
      </c>
    </row>
    <row r="95" spans="2:3" s="13" customFormat="1" x14ac:dyDescent="0.25">
      <c r="B95" s="15" t="s">
        <v>97</v>
      </c>
      <c r="C95" s="14">
        <v>0.62068965517241381</v>
      </c>
    </row>
    <row r="96" spans="2:3" s="13" customFormat="1" x14ac:dyDescent="0.25">
      <c r="B96" s="15" t="s">
        <v>13</v>
      </c>
      <c r="C96" s="14">
        <v>0.6428571428571429</v>
      </c>
    </row>
    <row r="97" spans="2:3" s="13" customFormat="1" x14ac:dyDescent="0.25">
      <c r="B97" s="15" t="s">
        <v>4</v>
      </c>
      <c r="C97" s="14">
        <v>0.64864864864864868</v>
      </c>
    </row>
    <row r="98" spans="2:3" s="13" customFormat="1" x14ac:dyDescent="0.25">
      <c r="B98" s="15" t="s">
        <v>55</v>
      </c>
      <c r="C98" s="14">
        <v>0.66666666666666663</v>
      </c>
    </row>
    <row r="99" spans="2:3" s="13" customFormat="1" x14ac:dyDescent="0.25">
      <c r="B99" s="15" t="s">
        <v>9</v>
      </c>
      <c r="C99" s="14">
        <v>0.66666666666666663</v>
      </c>
    </row>
    <row r="100" spans="2:3" s="13" customFormat="1" x14ac:dyDescent="0.25">
      <c r="B100" s="15" t="s">
        <v>6</v>
      </c>
      <c r="C100" s="14">
        <v>0.67088607594936711</v>
      </c>
    </row>
    <row r="101" spans="2:3" s="13" customFormat="1" x14ac:dyDescent="0.25">
      <c r="B101" s="15" t="s">
        <v>98</v>
      </c>
      <c r="C101" s="14">
        <v>0.72727272727272729</v>
      </c>
    </row>
    <row r="102" spans="2:3" s="13" customFormat="1" x14ac:dyDescent="0.25">
      <c r="B102" s="15" t="s">
        <v>93</v>
      </c>
      <c r="C102" s="14">
        <v>0.75</v>
      </c>
    </row>
    <row r="103" spans="2:3" s="13" customFormat="1" x14ac:dyDescent="0.25">
      <c r="B103" s="15" t="s">
        <v>96</v>
      </c>
      <c r="C103" s="14">
        <v>0.76470588235294112</v>
      </c>
    </row>
    <row r="104" spans="2:3" x14ac:dyDescent="0.25">
      <c r="B104" s="8" t="s">
        <v>7</v>
      </c>
      <c r="C104" s="6">
        <v>0.8666666666666667</v>
      </c>
    </row>
    <row r="105" spans="2:3" x14ac:dyDescent="0.25">
      <c r="B105" s="8" t="s">
        <v>10</v>
      </c>
      <c r="C105" s="6">
        <v>0.875</v>
      </c>
    </row>
    <row r="106" spans="2:3" x14ac:dyDescent="0.25">
      <c r="B106" s="8" t="s">
        <v>92</v>
      </c>
      <c r="C106" s="6">
        <v>1</v>
      </c>
    </row>
    <row r="107" spans="2:3" x14ac:dyDescent="0.25">
      <c r="B107" s="8" t="s">
        <v>8</v>
      </c>
      <c r="C107" s="6">
        <v>1</v>
      </c>
    </row>
    <row r="108" spans="2:3" x14ac:dyDescent="0.25">
      <c r="B108" s="8" t="s">
        <v>11</v>
      </c>
      <c r="C108" s="6">
        <v>1</v>
      </c>
    </row>
    <row r="109" spans="2:3" x14ac:dyDescent="0.25">
      <c r="B109" s="8" t="s">
        <v>90</v>
      </c>
      <c r="C109" s="6">
        <v>1</v>
      </c>
    </row>
    <row r="120" spans="2:4" x14ac:dyDescent="0.25">
      <c r="C120" t="s">
        <v>99</v>
      </c>
    </row>
    <row r="122" spans="2:4" s="13" customFormat="1" x14ac:dyDescent="0.25">
      <c r="B122" s="15" t="s">
        <v>90</v>
      </c>
      <c r="C122" s="14">
        <v>0</v>
      </c>
      <c r="D122" s="14"/>
    </row>
    <row r="123" spans="2:4" s="13" customFormat="1" x14ac:dyDescent="0.25">
      <c r="B123" s="15" t="s">
        <v>55</v>
      </c>
      <c r="C123" s="14">
        <v>0.33333333333333331</v>
      </c>
      <c r="D123" s="14"/>
    </row>
    <row r="124" spans="2:4" s="13" customFormat="1" x14ac:dyDescent="0.25">
      <c r="B124" s="15" t="s">
        <v>94</v>
      </c>
      <c r="C124" s="14">
        <v>0.7142857142857143</v>
      </c>
      <c r="D124" s="14"/>
    </row>
    <row r="125" spans="2:4" s="13" customFormat="1" x14ac:dyDescent="0.25">
      <c r="B125" s="15" t="s">
        <v>93</v>
      </c>
      <c r="C125" s="14">
        <v>0.75</v>
      </c>
      <c r="D125" s="14"/>
    </row>
    <row r="126" spans="2:4" s="13" customFormat="1" x14ac:dyDescent="0.25">
      <c r="B126" s="15" t="s">
        <v>13</v>
      </c>
      <c r="C126" s="14">
        <v>0.7857142857142857</v>
      </c>
      <c r="D126" s="14"/>
    </row>
    <row r="127" spans="2:4" s="13" customFormat="1" x14ac:dyDescent="0.25">
      <c r="B127" s="15" t="s">
        <v>6</v>
      </c>
      <c r="C127" s="14">
        <v>0.79746835443037978</v>
      </c>
      <c r="D127" s="14"/>
    </row>
    <row r="128" spans="2:4" s="13" customFormat="1" x14ac:dyDescent="0.25">
      <c r="B128" s="15" t="s">
        <v>12</v>
      </c>
      <c r="C128" s="14">
        <v>0.8</v>
      </c>
      <c r="D128" s="14"/>
    </row>
    <row r="129" spans="2:4" x14ac:dyDescent="0.25">
      <c r="B129" s="8" t="s">
        <v>2</v>
      </c>
      <c r="C129" s="6">
        <v>0.85344827586206895</v>
      </c>
      <c r="D129" s="6"/>
    </row>
    <row r="130" spans="2:4" x14ac:dyDescent="0.25">
      <c r="B130" s="8" t="s">
        <v>9</v>
      </c>
      <c r="C130" s="6">
        <v>0.875</v>
      </c>
      <c r="D130" s="6"/>
    </row>
    <row r="131" spans="2:4" x14ac:dyDescent="0.25">
      <c r="B131" s="8" t="s">
        <v>98</v>
      </c>
      <c r="C131" s="6">
        <v>0.87878787878787878</v>
      </c>
      <c r="D131" s="6"/>
    </row>
    <row r="132" spans="2:4" x14ac:dyDescent="0.25">
      <c r="B132" s="8" t="s">
        <v>4</v>
      </c>
      <c r="C132" s="6">
        <v>0.91891891891891897</v>
      </c>
      <c r="D132" s="6"/>
    </row>
    <row r="133" spans="2:4" x14ac:dyDescent="0.25">
      <c r="B133" s="8" t="s">
        <v>1</v>
      </c>
      <c r="C133" s="6">
        <v>0.93333333333333335</v>
      </c>
      <c r="D133" s="6"/>
    </row>
    <row r="134" spans="2:4" x14ac:dyDescent="0.25">
      <c r="B134" s="8" t="s">
        <v>7</v>
      </c>
      <c r="C134" s="6">
        <v>0.93333333333333335</v>
      </c>
      <c r="D134" s="6"/>
    </row>
    <row r="135" spans="2:4" x14ac:dyDescent="0.25">
      <c r="B135" s="8" t="s">
        <v>97</v>
      </c>
      <c r="C135" s="6">
        <v>0.96551724137931039</v>
      </c>
      <c r="D135" s="6"/>
    </row>
    <row r="136" spans="2:4" x14ac:dyDescent="0.25">
      <c r="B136" s="8" t="s">
        <v>95</v>
      </c>
      <c r="C136" s="6">
        <v>1</v>
      </c>
      <c r="D136" s="6"/>
    </row>
    <row r="137" spans="2:4" x14ac:dyDescent="0.25">
      <c r="B137" s="8" t="s">
        <v>92</v>
      </c>
      <c r="C137" s="6">
        <v>1</v>
      </c>
      <c r="D137" s="6"/>
    </row>
    <row r="138" spans="2:4" x14ac:dyDescent="0.25">
      <c r="B138" s="8" t="s">
        <v>8</v>
      </c>
      <c r="C138" s="6">
        <v>1</v>
      </c>
      <c r="D138" s="6"/>
    </row>
    <row r="139" spans="2:4" x14ac:dyDescent="0.25">
      <c r="B139" s="8" t="s">
        <v>91</v>
      </c>
      <c r="C139" s="6">
        <v>1</v>
      </c>
      <c r="D139" s="6"/>
    </row>
    <row r="140" spans="2:4" x14ac:dyDescent="0.25">
      <c r="B140" s="8" t="s">
        <v>10</v>
      </c>
      <c r="C140" s="6">
        <v>1</v>
      </c>
      <c r="D140" s="6"/>
    </row>
    <row r="141" spans="2:4" x14ac:dyDescent="0.25">
      <c r="B141" s="8" t="s">
        <v>96</v>
      </c>
      <c r="C141" s="6">
        <v>1</v>
      </c>
      <c r="D141" s="6"/>
    </row>
    <row r="142" spans="2:4" x14ac:dyDescent="0.25">
      <c r="B142" s="8" t="s">
        <v>11</v>
      </c>
      <c r="C142" s="6">
        <v>1</v>
      </c>
      <c r="D142" s="6"/>
    </row>
    <row r="150" spans="2:4" x14ac:dyDescent="0.25">
      <c r="D150" t="s">
        <v>100</v>
      </c>
    </row>
    <row r="151" spans="2:4" s="13" customFormat="1" x14ac:dyDescent="0.25">
      <c r="B151" s="15" t="s">
        <v>93</v>
      </c>
      <c r="C151" s="14">
        <v>0.5</v>
      </c>
      <c r="D151" s="13">
        <v>50</v>
      </c>
    </row>
    <row r="152" spans="2:4" s="13" customFormat="1" x14ac:dyDescent="0.25">
      <c r="B152" s="15" t="s">
        <v>55</v>
      </c>
      <c r="C152" s="14">
        <v>0.66666666666666663</v>
      </c>
      <c r="D152" s="13">
        <v>33</v>
      </c>
    </row>
    <row r="153" spans="2:4" s="13" customFormat="1" x14ac:dyDescent="0.25">
      <c r="B153" s="15" t="s">
        <v>4</v>
      </c>
      <c r="C153" s="14">
        <v>0.78378378378378377</v>
      </c>
      <c r="D153" s="13">
        <v>86</v>
      </c>
    </row>
    <row r="154" spans="2:4" s="13" customFormat="1" x14ac:dyDescent="0.25">
      <c r="B154" s="15" t="s">
        <v>6</v>
      </c>
      <c r="C154" s="14">
        <v>0.79746835443037978</v>
      </c>
      <c r="D154" s="13">
        <v>82</v>
      </c>
    </row>
    <row r="155" spans="2:4" x14ac:dyDescent="0.25">
      <c r="B155" s="8" t="s">
        <v>2</v>
      </c>
      <c r="C155" s="6">
        <v>0.81896551724137934</v>
      </c>
      <c r="D155" s="13">
        <v>78</v>
      </c>
    </row>
    <row r="156" spans="2:4" x14ac:dyDescent="0.25">
      <c r="B156" s="8" t="s">
        <v>9</v>
      </c>
      <c r="C156" s="6">
        <v>0.83333333333333337</v>
      </c>
    </row>
    <row r="157" spans="2:4" x14ac:dyDescent="0.25">
      <c r="B157" s="8" t="s">
        <v>94</v>
      </c>
      <c r="C157" s="6">
        <v>0.8571428571428571</v>
      </c>
    </row>
    <row r="158" spans="2:4" x14ac:dyDescent="0.25">
      <c r="B158" s="8" t="s">
        <v>13</v>
      </c>
      <c r="C158" s="6">
        <v>0.8571428571428571</v>
      </c>
    </row>
    <row r="159" spans="2:4" x14ac:dyDescent="0.25">
      <c r="B159" s="8" t="s">
        <v>97</v>
      </c>
      <c r="C159" s="6">
        <v>0.86206896551724133</v>
      </c>
    </row>
    <row r="160" spans="2:4" x14ac:dyDescent="0.25">
      <c r="B160" s="8" t="s">
        <v>98</v>
      </c>
      <c r="C160" s="6">
        <v>0.87878787878787878</v>
      </c>
    </row>
    <row r="161" spans="2:3" x14ac:dyDescent="0.25">
      <c r="B161" s="8" t="s">
        <v>96</v>
      </c>
      <c r="C161" s="6">
        <v>0.88235294117647056</v>
      </c>
    </row>
    <row r="162" spans="2:3" x14ac:dyDescent="0.25">
      <c r="B162" s="8" t="s">
        <v>1</v>
      </c>
      <c r="C162" s="6">
        <v>0.93333333333333335</v>
      </c>
    </row>
    <row r="163" spans="2:3" x14ac:dyDescent="0.25">
      <c r="B163" s="8" t="s">
        <v>7</v>
      </c>
      <c r="C163" s="6">
        <v>0.93333333333333335</v>
      </c>
    </row>
    <row r="164" spans="2:3" x14ac:dyDescent="0.25">
      <c r="B164" s="8" t="s">
        <v>95</v>
      </c>
      <c r="C164" s="6">
        <v>1</v>
      </c>
    </row>
    <row r="165" spans="2:3" x14ac:dyDescent="0.25">
      <c r="B165" s="8" t="s">
        <v>92</v>
      </c>
      <c r="C165" s="6">
        <v>1</v>
      </c>
    </row>
    <row r="166" spans="2:3" x14ac:dyDescent="0.25">
      <c r="B166" s="8" t="s">
        <v>8</v>
      </c>
      <c r="C166" s="6">
        <v>1</v>
      </c>
    </row>
    <row r="167" spans="2:3" x14ac:dyDescent="0.25">
      <c r="B167" s="8" t="s">
        <v>91</v>
      </c>
      <c r="C167" s="6">
        <v>1</v>
      </c>
    </row>
    <row r="168" spans="2:3" x14ac:dyDescent="0.25">
      <c r="B168" s="8" t="s">
        <v>10</v>
      </c>
      <c r="C168" s="6">
        <v>1</v>
      </c>
    </row>
    <row r="169" spans="2:3" x14ac:dyDescent="0.25">
      <c r="B169" s="8" t="s">
        <v>11</v>
      </c>
      <c r="C169" s="6">
        <v>1</v>
      </c>
    </row>
    <row r="170" spans="2:3" x14ac:dyDescent="0.25">
      <c r="B170" s="8" t="s">
        <v>12</v>
      </c>
      <c r="C170" s="6">
        <v>1</v>
      </c>
    </row>
    <row r="171" spans="2:3" x14ac:dyDescent="0.25">
      <c r="B171" s="8" t="s">
        <v>90</v>
      </c>
      <c r="C171" s="6">
        <v>1</v>
      </c>
    </row>
    <row r="182" spans="2:3" x14ac:dyDescent="0.25">
      <c r="B182" s="8" t="s">
        <v>55</v>
      </c>
      <c r="C182" s="6">
        <v>0.66666666666666663</v>
      </c>
    </row>
    <row r="183" spans="2:3" x14ac:dyDescent="0.25">
      <c r="B183" s="8" t="s">
        <v>94</v>
      </c>
      <c r="C183" s="6">
        <v>0.7142857142857143</v>
      </c>
    </row>
    <row r="184" spans="2:3" s="13" customFormat="1" x14ac:dyDescent="0.25">
      <c r="B184" s="15" t="s">
        <v>2</v>
      </c>
      <c r="C184" s="14">
        <v>0.72413793103448276</v>
      </c>
    </row>
    <row r="185" spans="2:3" s="13" customFormat="1" x14ac:dyDescent="0.25">
      <c r="B185" s="15" t="s">
        <v>93</v>
      </c>
      <c r="C185" s="14">
        <v>0.75</v>
      </c>
    </row>
    <row r="186" spans="2:3" x14ac:dyDescent="0.25">
      <c r="B186" s="8" t="s">
        <v>97</v>
      </c>
      <c r="C186" s="6">
        <v>0.75862068965517238</v>
      </c>
    </row>
    <row r="187" spans="2:3" s="13" customFormat="1" x14ac:dyDescent="0.25">
      <c r="B187" s="15" t="s">
        <v>6</v>
      </c>
      <c r="C187" s="14">
        <v>0.78481012658227844</v>
      </c>
    </row>
    <row r="188" spans="2:3" x14ac:dyDescent="0.25">
      <c r="B188" s="8" t="s">
        <v>7</v>
      </c>
      <c r="C188" s="6">
        <v>0.8</v>
      </c>
    </row>
    <row r="189" spans="2:3" x14ac:dyDescent="0.25">
      <c r="B189" s="8" t="s">
        <v>4</v>
      </c>
      <c r="C189" s="6">
        <v>0.81081081081081086</v>
      </c>
    </row>
    <row r="190" spans="2:3" x14ac:dyDescent="0.25">
      <c r="B190" s="8" t="s">
        <v>98</v>
      </c>
      <c r="C190" s="6">
        <v>0.81818181818181823</v>
      </c>
    </row>
    <row r="191" spans="2:3" x14ac:dyDescent="0.25">
      <c r="B191" s="8" t="s">
        <v>13</v>
      </c>
      <c r="C191" s="6">
        <v>0.8214285714285714</v>
      </c>
    </row>
    <row r="192" spans="2:3" x14ac:dyDescent="0.25">
      <c r="B192" s="8" t="s">
        <v>1</v>
      </c>
      <c r="C192" s="6">
        <v>0.8666666666666667</v>
      </c>
    </row>
    <row r="193" spans="2:3" x14ac:dyDescent="0.25">
      <c r="B193" s="8" t="s">
        <v>95</v>
      </c>
      <c r="C193" s="6">
        <v>0.875</v>
      </c>
    </row>
    <row r="194" spans="2:3" x14ac:dyDescent="0.25">
      <c r="B194" s="8" t="s">
        <v>9</v>
      </c>
      <c r="C194" s="6">
        <v>0.91666666666666663</v>
      </c>
    </row>
    <row r="195" spans="2:3" x14ac:dyDescent="0.25">
      <c r="B195" s="8" t="s">
        <v>96</v>
      </c>
      <c r="C195" s="6">
        <v>0.94117647058823528</v>
      </c>
    </row>
    <row r="196" spans="2:3" x14ac:dyDescent="0.25">
      <c r="B196" s="8" t="s">
        <v>92</v>
      </c>
      <c r="C196" s="6">
        <v>1</v>
      </c>
    </row>
    <row r="197" spans="2:3" x14ac:dyDescent="0.25">
      <c r="B197" s="8" t="s">
        <v>8</v>
      </c>
      <c r="C197" s="6">
        <v>1</v>
      </c>
    </row>
    <row r="198" spans="2:3" x14ac:dyDescent="0.25">
      <c r="B198" s="8" t="s">
        <v>91</v>
      </c>
      <c r="C198" s="6">
        <v>1</v>
      </c>
    </row>
    <row r="199" spans="2:3" x14ac:dyDescent="0.25">
      <c r="B199" s="8" t="s">
        <v>10</v>
      </c>
      <c r="C199" s="6">
        <v>1</v>
      </c>
    </row>
    <row r="200" spans="2:3" x14ac:dyDescent="0.25">
      <c r="B200" s="8" t="s">
        <v>11</v>
      </c>
      <c r="C200" s="6">
        <v>1</v>
      </c>
    </row>
    <row r="201" spans="2:3" x14ac:dyDescent="0.25">
      <c r="B201" s="8" t="s">
        <v>12</v>
      </c>
      <c r="C201" s="6">
        <v>1</v>
      </c>
    </row>
    <row r="202" spans="2:3" x14ac:dyDescent="0.25">
      <c r="B202" s="8" t="s">
        <v>90</v>
      </c>
      <c r="C202" s="6">
        <v>1</v>
      </c>
    </row>
    <row r="211" spans="2:3" x14ac:dyDescent="0.25">
      <c r="B211" s="8" t="s">
        <v>55</v>
      </c>
      <c r="C211" s="6">
        <v>0.33333333333333331</v>
      </c>
    </row>
    <row r="212" spans="2:3" s="13" customFormat="1" x14ac:dyDescent="0.25">
      <c r="B212" s="15" t="s">
        <v>1</v>
      </c>
      <c r="C212" s="14">
        <v>0.66666666666666663</v>
      </c>
    </row>
    <row r="213" spans="2:3" s="13" customFormat="1" x14ac:dyDescent="0.25">
      <c r="B213" s="15" t="s">
        <v>9</v>
      </c>
      <c r="C213" s="14">
        <v>0.70833333333333337</v>
      </c>
    </row>
    <row r="214" spans="2:3" x14ac:dyDescent="0.25">
      <c r="B214" s="8" t="s">
        <v>94</v>
      </c>
      <c r="C214" s="6">
        <v>0.7142857142857143</v>
      </c>
    </row>
    <row r="215" spans="2:3" x14ac:dyDescent="0.25">
      <c r="B215" s="8" t="s">
        <v>2</v>
      </c>
      <c r="C215" s="6">
        <v>0.72413793103448276</v>
      </c>
    </row>
    <row r="216" spans="2:3" x14ac:dyDescent="0.25">
      <c r="B216" s="8" t="s">
        <v>93</v>
      </c>
      <c r="C216" s="6">
        <v>0.75</v>
      </c>
    </row>
    <row r="217" spans="2:3" x14ac:dyDescent="0.25">
      <c r="B217" s="8" t="s">
        <v>6</v>
      </c>
      <c r="C217" s="6">
        <v>0.79746835443037978</v>
      </c>
    </row>
    <row r="218" spans="2:3" x14ac:dyDescent="0.25">
      <c r="B218" s="8" t="s">
        <v>97</v>
      </c>
      <c r="C218" s="6">
        <v>0.82758620689655171</v>
      </c>
    </row>
    <row r="219" spans="2:3" x14ac:dyDescent="0.25">
      <c r="B219" s="8" t="s">
        <v>13</v>
      </c>
      <c r="C219" s="6">
        <v>0.8571428571428571</v>
      </c>
    </row>
    <row r="220" spans="2:3" x14ac:dyDescent="0.25">
      <c r="B220" s="8" t="s">
        <v>7</v>
      </c>
      <c r="C220" s="6">
        <v>0.8666666666666667</v>
      </c>
    </row>
    <row r="221" spans="2:3" x14ac:dyDescent="0.25">
      <c r="B221" s="8" t="s">
        <v>98</v>
      </c>
      <c r="C221" s="6">
        <v>0.87878787878787878</v>
      </c>
    </row>
    <row r="222" spans="2:3" x14ac:dyDescent="0.25">
      <c r="B222" s="8" t="s">
        <v>96</v>
      </c>
      <c r="C222" s="6">
        <v>0.88235294117647056</v>
      </c>
    </row>
    <row r="223" spans="2:3" x14ac:dyDescent="0.25">
      <c r="B223" s="8" t="s">
        <v>4</v>
      </c>
      <c r="C223" s="6">
        <v>0.89189189189189189</v>
      </c>
    </row>
    <row r="224" spans="2:3" x14ac:dyDescent="0.25">
      <c r="B224" s="8" t="s">
        <v>12</v>
      </c>
      <c r="C224" s="6">
        <v>0.9</v>
      </c>
    </row>
    <row r="225" spans="2:3" x14ac:dyDescent="0.25">
      <c r="B225" s="8" t="s">
        <v>95</v>
      </c>
      <c r="C225" s="6">
        <v>1</v>
      </c>
    </row>
    <row r="226" spans="2:3" x14ac:dyDescent="0.25">
      <c r="B226" s="8" t="s">
        <v>92</v>
      </c>
      <c r="C226" s="6">
        <v>1</v>
      </c>
    </row>
    <row r="227" spans="2:3" x14ac:dyDescent="0.25">
      <c r="B227" s="8" t="s">
        <v>8</v>
      </c>
      <c r="C227" s="6">
        <v>1</v>
      </c>
    </row>
    <row r="228" spans="2:3" x14ac:dyDescent="0.25">
      <c r="B228" s="8" t="s">
        <v>91</v>
      </c>
      <c r="C228" s="6">
        <v>1</v>
      </c>
    </row>
    <row r="229" spans="2:3" x14ac:dyDescent="0.25">
      <c r="B229" s="8" t="s">
        <v>10</v>
      </c>
      <c r="C229" s="6">
        <v>1</v>
      </c>
    </row>
    <row r="230" spans="2:3" x14ac:dyDescent="0.25">
      <c r="B230" s="8" t="s">
        <v>11</v>
      </c>
      <c r="C230" s="6">
        <v>1</v>
      </c>
    </row>
    <row r="231" spans="2:3" x14ac:dyDescent="0.25">
      <c r="B231" s="8" t="s">
        <v>90</v>
      </c>
      <c r="C231" s="6">
        <v>1</v>
      </c>
    </row>
    <row r="238" spans="2:3" s="13" customFormat="1" x14ac:dyDescent="0.25">
      <c r="B238" s="15" t="s">
        <v>91</v>
      </c>
      <c r="C238" s="14">
        <v>0.5</v>
      </c>
    </row>
    <row r="239" spans="2:3" s="13" customFormat="1" x14ac:dyDescent="0.25">
      <c r="B239" s="15" t="s">
        <v>55</v>
      </c>
      <c r="C239" s="14">
        <v>0.66666666666666663</v>
      </c>
    </row>
    <row r="240" spans="2:3" s="13" customFormat="1" x14ac:dyDescent="0.25">
      <c r="B240" s="15" t="s">
        <v>93</v>
      </c>
      <c r="C240" s="14">
        <v>0.75</v>
      </c>
    </row>
    <row r="241" spans="2:3" s="13" customFormat="1" x14ac:dyDescent="0.25">
      <c r="B241" s="15" t="s">
        <v>2</v>
      </c>
      <c r="C241" s="14">
        <v>0.78448275862068961</v>
      </c>
    </row>
    <row r="242" spans="2:3" s="13" customFormat="1" x14ac:dyDescent="0.25">
      <c r="B242" s="15" t="s">
        <v>9</v>
      </c>
      <c r="C242" s="14">
        <v>0.79166666666666663</v>
      </c>
    </row>
    <row r="243" spans="2:3" s="13" customFormat="1" x14ac:dyDescent="0.25">
      <c r="B243" s="15" t="s">
        <v>1</v>
      </c>
      <c r="C243" s="14">
        <v>0.8</v>
      </c>
    </row>
    <row r="244" spans="2:3" x14ac:dyDescent="0.25">
      <c r="B244" s="8" t="s">
        <v>6</v>
      </c>
      <c r="C244" s="6">
        <v>0.810126582278481</v>
      </c>
    </row>
    <row r="245" spans="2:3" x14ac:dyDescent="0.25">
      <c r="B245" s="8" t="s">
        <v>13</v>
      </c>
      <c r="C245" s="6">
        <v>0.8214285714285714</v>
      </c>
    </row>
    <row r="246" spans="2:3" x14ac:dyDescent="0.25">
      <c r="B246" s="8" t="s">
        <v>98</v>
      </c>
      <c r="C246" s="6">
        <v>0.84848484848484851</v>
      </c>
    </row>
    <row r="247" spans="2:3" x14ac:dyDescent="0.25">
      <c r="B247" s="8" t="s">
        <v>94</v>
      </c>
      <c r="C247" s="6">
        <v>0.8571428571428571</v>
      </c>
    </row>
    <row r="248" spans="2:3" x14ac:dyDescent="0.25">
      <c r="B248" s="8" t="s">
        <v>97</v>
      </c>
      <c r="C248" s="6">
        <v>0.86206896551724133</v>
      </c>
    </row>
    <row r="249" spans="2:3" x14ac:dyDescent="0.25">
      <c r="B249" s="8" t="s">
        <v>4</v>
      </c>
      <c r="C249" s="6">
        <v>0.86486486486486491</v>
      </c>
    </row>
    <row r="250" spans="2:3" x14ac:dyDescent="0.25">
      <c r="B250" s="8" t="s">
        <v>12</v>
      </c>
      <c r="C250" s="6">
        <v>0.9</v>
      </c>
    </row>
    <row r="251" spans="2:3" x14ac:dyDescent="0.25">
      <c r="B251" s="8" t="s">
        <v>7</v>
      </c>
      <c r="C251" s="6">
        <v>0.93333333333333335</v>
      </c>
    </row>
    <row r="252" spans="2:3" x14ac:dyDescent="0.25">
      <c r="B252" s="8" t="s">
        <v>96</v>
      </c>
      <c r="C252" s="6">
        <v>0.94117647058823528</v>
      </c>
    </row>
    <row r="253" spans="2:3" x14ac:dyDescent="0.25">
      <c r="B253" s="8" t="s">
        <v>95</v>
      </c>
      <c r="C253" s="6">
        <v>1</v>
      </c>
    </row>
    <row r="254" spans="2:3" x14ac:dyDescent="0.25">
      <c r="B254" s="8" t="s">
        <v>92</v>
      </c>
      <c r="C254" s="6">
        <v>1</v>
      </c>
    </row>
    <row r="255" spans="2:3" x14ac:dyDescent="0.25">
      <c r="B255" s="8" t="s">
        <v>8</v>
      </c>
      <c r="C255" s="6">
        <v>1</v>
      </c>
    </row>
    <row r="256" spans="2:3" x14ac:dyDescent="0.25">
      <c r="B256" s="8" t="s">
        <v>10</v>
      </c>
      <c r="C256" s="6">
        <v>1</v>
      </c>
    </row>
    <row r="257" spans="2:3" x14ac:dyDescent="0.25">
      <c r="B257" s="8" t="s">
        <v>11</v>
      </c>
      <c r="C257" s="6">
        <v>1</v>
      </c>
    </row>
    <row r="258" spans="2:3" x14ac:dyDescent="0.25">
      <c r="B258" s="8" t="s">
        <v>90</v>
      </c>
      <c r="C258" s="6">
        <v>1</v>
      </c>
    </row>
    <row r="265" spans="2:3" s="13" customFormat="1" x14ac:dyDescent="0.25">
      <c r="B265" s="15" t="s">
        <v>91</v>
      </c>
      <c r="C265" s="14">
        <v>0.5</v>
      </c>
    </row>
    <row r="266" spans="2:3" s="13" customFormat="1" x14ac:dyDescent="0.25">
      <c r="B266" s="15" t="s">
        <v>55</v>
      </c>
      <c r="C266" s="14">
        <v>0.66666666666666663</v>
      </c>
    </row>
    <row r="267" spans="2:3" s="13" customFormat="1" x14ac:dyDescent="0.25">
      <c r="B267" s="15" t="s">
        <v>94</v>
      </c>
      <c r="C267" s="14">
        <v>0.7142857142857143</v>
      </c>
    </row>
    <row r="268" spans="2:3" s="13" customFormat="1" x14ac:dyDescent="0.25">
      <c r="B268" s="15" t="s">
        <v>93</v>
      </c>
      <c r="C268" s="14">
        <v>0.75</v>
      </c>
    </row>
    <row r="269" spans="2:3" s="13" customFormat="1" x14ac:dyDescent="0.25">
      <c r="B269" s="15" t="s">
        <v>2</v>
      </c>
      <c r="C269" s="14">
        <v>0.77586206896551724</v>
      </c>
    </row>
    <row r="270" spans="2:3" s="13" customFormat="1" x14ac:dyDescent="0.25">
      <c r="B270" s="15" t="s">
        <v>1</v>
      </c>
      <c r="C270" s="14">
        <v>0.8</v>
      </c>
    </row>
    <row r="271" spans="2:3" x14ac:dyDescent="0.25">
      <c r="B271" s="8" t="s">
        <v>6</v>
      </c>
      <c r="C271" s="6">
        <v>0.810126582278481</v>
      </c>
    </row>
    <row r="272" spans="2:3" x14ac:dyDescent="0.25">
      <c r="B272" s="8" t="s">
        <v>13</v>
      </c>
      <c r="C272" s="6">
        <v>0.8214285714285714</v>
      </c>
    </row>
    <row r="273" spans="2:3" x14ac:dyDescent="0.25">
      <c r="B273" s="8" t="s">
        <v>97</v>
      </c>
      <c r="C273" s="6">
        <v>0.82758620689655171</v>
      </c>
    </row>
    <row r="274" spans="2:3" x14ac:dyDescent="0.25">
      <c r="B274" s="8" t="s">
        <v>4</v>
      </c>
      <c r="C274" s="6">
        <v>0.83783783783783783</v>
      </c>
    </row>
    <row r="275" spans="2:3" x14ac:dyDescent="0.25">
      <c r="B275" s="8" t="s">
        <v>98</v>
      </c>
      <c r="C275" s="6">
        <v>0.84848484848484851</v>
      </c>
    </row>
    <row r="276" spans="2:3" x14ac:dyDescent="0.25">
      <c r="B276" s="8" t="s">
        <v>95</v>
      </c>
      <c r="C276" s="6">
        <v>0.875</v>
      </c>
    </row>
    <row r="277" spans="2:3" x14ac:dyDescent="0.25">
      <c r="B277" s="8" t="s">
        <v>9</v>
      </c>
      <c r="C277" s="6">
        <v>0.875</v>
      </c>
    </row>
    <row r="278" spans="2:3" x14ac:dyDescent="0.25">
      <c r="B278" s="8" t="s">
        <v>96</v>
      </c>
      <c r="C278" s="6">
        <v>0.88235294117647056</v>
      </c>
    </row>
    <row r="279" spans="2:3" x14ac:dyDescent="0.25">
      <c r="B279" s="8" t="s">
        <v>12</v>
      </c>
      <c r="C279" s="6">
        <v>0.9</v>
      </c>
    </row>
    <row r="280" spans="2:3" x14ac:dyDescent="0.25">
      <c r="B280" s="8" t="s">
        <v>7</v>
      </c>
      <c r="C280" s="6">
        <v>0.93333333333333335</v>
      </c>
    </row>
    <row r="281" spans="2:3" x14ac:dyDescent="0.25">
      <c r="B281" s="8" t="s">
        <v>92</v>
      </c>
      <c r="C281" s="6">
        <v>1</v>
      </c>
    </row>
    <row r="282" spans="2:3" x14ac:dyDescent="0.25">
      <c r="B282" s="8" t="s">
        <v>8</v>
      </c>
      <c r="C282" s="6">
        <v>1</v>
      </c>
    </row>
    <row r="283" spans="2:3" x14ac:dyDescent="0.25">
      <c r="B283" s="8" t="s">
        <v>10</v>
      </c>
      <c r="C283" s="6">
        <v>1</v>
      </c>
    </row>
    <row r="284" spans="2:3" x14ac:dyDescent="0.25">
      <c r="B284" s="8" t="s">
        <v>11</v>
      </c>
      <c r="C284" s="6">
        <v>1</v>
      </c>
    </row>
    <row r="285" spans="2:3" x14ac:dyDescent="0.25">
      <c r="B285" s="8" t="s">
        <v>90</v>
      </c>
      <c r="C285" s="6">
        <v>1</v>
      </c>
    </row>
    <row r="295" spans="2:3" s="13" customFormat="1" x14ac:dyDescent="0.25">
      <c r="B295" s="15" t="s">
        <v>91</v>
      </c>
      <c r="C295" s="14">
        <v>0.5</v>
      </c>
    </row>
    <row r="296" spans="2:3" s="13" customFormat="1" x14ac:dyDescent="0.25">
      <c r="B296" s="15" t="s">
        <v>55</v>
      </c>
      <c r="C296" s="14">
        <v>0.66666666666666663</v>
      </c>
    </row>
    <row r="297" spans="2:3" s="13" customFormat="1" x14ac:dyDescent="0.25">
      <c r="B297" s="15" t="s">
        <v>93</v>
      </c>
      <c r="C297" s="14">
        <v>0.75</v>
      </c>
    </row>
    <row r="298" spans="2:3" s="13" customFormat="1" x14ac:dyDescent="0.25">
      <c r="B298" s="15" t="s">
        <v>13</v>
      </c>
      <c r="C298" s="14">
        <v>0.7857142857142857</v>
      </c>
    </row>
    <row r="299" spans="2:3" s="13" customFormat="1" x14ac:dyDescent="0.25">
      <c r="B299" s="15" t="s">
        <v>6</v>
      </c>
      <c r="C299" s="14">
        <v>0.79746835443037978</v>
      </c>
    </row>
    <row r="300" spans="2:3" s="13" customFormat="1" x14ac:dyDescent="0.25">
      <c r="B300" s="15" t="s">
        <v>1</v>
      </c>
      <c r="C300" s="14">
        <v>0.8</v>
      </c>
    </row>
    <row r="301" spans="2:3" s="13" customFormat="1" x14ac:dyDescent="0.25">
      <c r="B301" s="15" t="s">
        <v>2</v>
      </c>
      <c r="C301" s="14">
        <v>0.80172413793103448</v>
      </c>
    </row>
    <row r="302" spans="2:3" x14ac:dyDescent="0.25">
      <c r="B302" s="8" t="s">
        <v>94</v>
      </c>
      <c r="C302" s="6">
        <v>0.8571428571428571</v>
      </c>
    </row>
    <row r="303" spans="2:3" x14ac:dyDescent="0.25">
      <c r="B303" s="8" t="s">
        <v>97</v>
      </c>
      <c r="C303" s="6">
        <v>0.86206896551724133</v>
      </c>
    </row>
    <row r="304" spans="2:3" x14ac:dyDescent="0.25">
      <c r="B304" s="8" t="s">
        <v>4</v>
      </c>
      <c r="C304" s="6">
        <v>0.86486486486486491</v>
      </c>
    </row>
    <row r="305" spans="2:3" x14ac:dyDescent="0.25">
      <c r="B305" s="8" t="s">
        <v>95</v>
      </c>
      <c r="C305" s="6">
        <v>0.875</v>
      </c>
    </row>
    <row r="306" spans="2:3" x14ac:dyDescent="0.25">
      <c r="B306" s="8" t="s">
        <v>9</v>
      </c>
      <c r="C306" s="6">
        <v>0.875</v>
      </c>
    </row>
    <row r="307" spans="2:3" x14ac:dyDescent="0.25">
      <c r="B307" s="8" t="s">
        <v>98</v>
      </c>
      <c r="C307" s="6">
        <v>0.87878787878787878</v>
      </c>
    </row>
    <row r="308" spans="2:3" x14ac:dyDescent="0.25">
      <c r="B308" s="8" t="s">
        <v>7</v>
      </c>
      <c r="C308" s="6">
        <v>0.93333333333333335</v>
      </c>
    </row>
    <row r="309" spans="2:3" x14ac:dyDescent="0.25">
      <c r="B309" s="8" t="s">
        <v>10</v>
      </c>
      <c r="C309" s="6">
        <v>0.9375</v>
      </c>
    </row>
    <row r="310" spans="2:3" x14ac:dyDescent="0.25">
      <c r="B310" s="8" t="s">
        <v>96</v>
      </c>
      <c r="C310" s="6">
        <v>0.94117647058823528</v>
      </c>
    </row>
    <row r="311" spans="2:3" x14ac:dyDescent="0.25">
      <c r="B311" s="8" t="s">
        <v>92</v>
      </c>
      <c r="C311" s="6">
        <v>1</v>
      </c>
    </row>
    <row r="312" spans="2:3" x14ac:dyDescent="0.25">
      <c r="B312" s="8" t="s">
        <v>8</v>
      </c>
      <c r="C312" s="6">
        <v>1</v>
      </c>
    </row>
    <row r="313" spans="2:3" x14ac:dyDescent="0.25">
      <c r="B313" s="8" t="s">
        <v>11</v>
      </c>
      <c r="C313" s="6">
        <v>1</v>
      </c>
    </row>
    <row r="314" spans="2:3" x14ac:dyDescent="0.25">
      <c r="B314" s="8" t="s">
        <v>12</v>
      </c>
      <c r="C314" s="6">
        <v>1</v>
      </c>
    </row>
    <row r="315" spans="2:3" x14ac:dyDescent="0.25">
      <c r="B315" s="8" t="s">
        <v>90</v>
      </c>
      <c r="C315" s="6">
        <v>1</v>
      </c>
    </row>
    <row r="326" spans="2:3" x14ac:dyDescent="0.25">
      <c r="B326" s="8" t="s">
        <v>91</v>
      </c>
      <c r="C326" s="6">
        <v>0.5</v>
      </c>
    </row>
    <row r="327" spans="2:3" x14ac:dyDescent="0.25">
      <c r="B327" s="8" t="s">
        <v>55</v>
      </c>
      <c r="C327" s="6">
        <v>0.66666666666666663</v>
      </c>
    </row>
    <row r="328" spans="2:3" x14ac:dyDescent="0.25">
      <c r="B328" s="8" t="s">
        <v>93</v>
      </c>
      <c r="C328" s="6">
        <v>0.75</v>
      </c>
    </row>
    <row r="329" spans="2:3" x14ac:dyDescent="0.25">
      <c r="B329" s="8" t="s">
        <v>13</v>
      </c>
      <c r="C329" s="6">
        <v>0.7857142857142857</v>
      </c>
    </row>
    <row r="330" spans="2:3" x14ac:dyDescent="0.25">
      <c r="B330" s="8" t="s">
        <v>6</v>
      </c>
      <c r="C330" s="6">
        <v>0.79746835443037978</v>
      </c>
    </row>
    <row r="331" spans="2:3" x14ac:dyDescent="0.25">
      <c r="B331" s="8" t="s">
        <v>1</v>
      </c>
      <c r="C331" s="6">
        <v>0.8</v>
      </c>
    </row>
    <row r="332" spans="2:3" x14ac:dyDescent="0.25">
      <c r="B332" s="8" t="s">
        <v>2</v>
      </c>
      <c r="C332" s="6">
        <v>0.80172413793103448</v>
      </c>
    </row>
    <row r="333" spans="2:3" x14ac:dyDescent="0.25">
      <c r="B333" s="8" t="s">
        <v>94</v>
      </c>
      <c r="C333" s="6">
        <v>0.8571428571428571</v>
      </c>
    </row>
    <row r="334" spans="2:3" x14ac:dyDescent="0.25">
      <c r="B334" s="8" t="s">
        <v>97</v>
      </c>
      <c r="C334" s="6">
        <v>0.86206896551724133</v>
      </c>
    </row>
    <row r="335" spans="2:3" x14ac:dyDescent="0.25">
      <c r="B335" s="8" t="s">
        <v>4</v>
      </c>
      <c r="C335" s="6">
        <v>0.86486486486486491</v>
      </c>
    </row>
    <row r="336" spans="2:3" x14ac:dyDescent="0.25">
      <c r="B336" s="8" t="s">
        <v>95</v>
      </c>
      <c r="C336" s="6">
        <v>0.875</v>
      </c>
    </row>
    <row r="337" spans="2:3" x14ac:dyDescent="0.25">
      <c r="B337" s="8" t="s">
        <v>9</v>
      </c>
      <c r="C337" s="6">
        <v>0.875</v>
      </c>
    </row>
    <row r="338" spans="2:3" x14ac:dyDescent="0.25">
      <c r="B338" s="8" t="s">
        <v>98</v>
      </c>
      <c r="C338" s="6">
        <v>0.87878787878787878</v>
      </c>
    </row>
    <row r="339" spans="2:3" x14ac:dyDescent="0.25">
      <c r="B339" s="8" t="s">
        <v>7</v>
      </c>
      <c r="C339" s="6">
        <v>0.93333333333333335</v>
      </c>
    </row>
    <row r="340" spans="2:3" x14ac:dyDescent="0.25">
      <c r="B340" s="8" t="s">
        <v>10</v>
      </c>
      <c r="C340" s="6">
        <v>0.9375</v>
      </c>
    </row>
    <row r="341" spans="2:3" x14ac:dyDescent="0.25">
      <c r="B341" s="8" t="s">
        <v>96</v>
      </c>
      <c r="C341" s="6">
        <v>0.94117647058823528</v>
      </c>
    </row>
    <row r="342" spans="2:3" x14ac:dyDescent="0.25">
      <c r="B342" s="8" t="s">
        <v>92</v>
      </c>
      <c r="C342" s="6">
        <v>1</v>
      </c>
    </row>
    <row r="343" spans="2:3" x14ac:dyDescent="0.25">
      <c r="B343" s="8" t="s">
        <v>8</v>
      </c>
      <c r="C343" s="6">
        <v>1</v>
      </c>
    </row>
    <row r="344" spans="2:3" x14ac:dyDescent="0.25">
      <c r="B344" s="8" t="s">
        <v>11</v>
      </c>
      <c r="C344" s="6">
        <v>1</v>
      </c>
    </row>
    <row r="345" spans="2:3" x14ac:dyDescent="0.25">
      <c r="B345" s="8" t="s">
        <v>12</v>
      </c>
      <c r="C345" s="6">
        <v>1</v>
      </c>
    </row>
    <row r="346" spans="2:3" x14ac:dyDescent="0.25">
      <c r="B346" s="8" t="s">
        <v>90</v>
      </c>
      <c r="C346" s="6">
        <v>1</v>
      </c>
    </row>
    <row r="353" spans="2:3" x14ac:dyDescent="0.25">
      <c r="B353" s="8" t="s">
        <v>55</v>
      </c>
      <c r="C353" s="6">
        <v>0.33333333333333331</v>
      </c>
    </row>
    <row r="354" spans="2:3" x14ac:dyDescent="0.25">
      <c r="B354" s="8" t="s">
        <v>94</v>
      </c>
      <c r="C354" s="6">
        <v>0.42857142857142855</v>
      </c>
    </row>
    <row r="355" spans="2:3" x14ac:dyDescent="0.25">
      <c r="B355" s="8" t="s">
        <v>8</v>
      </c>
      <c r="C355" s="6">
        <v>0.5</v>
      </c>
    </row>
    <row r="356" spans="2:3" x14ac:dyDescent="0.25">
      <c r="B356" s="8" t="s">
        <v>2</v>
      </c>
      <c r="C356" s="6">
        <v>0.67241379310344829</v>
      </c>
    </row>
    <row r="357" spans="2:3" x14ac:dyDescent="0.25">
      <c r="B357" s="8" t="s">
        <v>13</v>
      </c>
      <c r="C357" s="6">
        <v>0.6785714285714286</v>
      </c>
    </row>
    <row r="358" spans="2:3" x14ac:dyDescent="0.25">
      <c r="B358" s="8" t="s">
        <v>1</v>
      </c>
      <c r="C358" s="6">
        <v>0.73333333333333328</v>
      </c>
    </row>
    <row r="359" spans="2:3" x14ac:dyDescent="0.25">
      <c r="B359" s="8" t="s">
        <v>6</v>
      </c>
      <c r="C359" s="6">
        <v>0.74683544303797467</v>
      </c>
    </row>
    <row r="360" spans="2:3" x14ac:dyDescent="0.25">
      <c r="B360" s="8" t="s">
        <v>93</v>
      </c>
      <c r="C360" s="6">
        <v>0.75</v>
      </c>
    </row>
    <row r="361" spans="2:3" x14ac:dyDescent="0.25">
      <c r="B361" s="8" t="s">
        <v>98</v>
      </c>
      <c r="C361" s="6">
        <v>0.75757575757575757</v>
      </c>
    </row>
    <row r="362" spans="2:3" x14ac:dyDescent="0.25">
      <c r="B362" s="8" t="s">
        <v>97</v>
      </c>
      <c r="C362" s="6">
        <v>0.75862068965517238</v>
      </c>
    </row>
    <row r="363" spans="2:3" x14ac:dyDescent="0.25">
      <c r="B363" s="8" t="s">
        <v>9</v>
      </c>
      <c r="C363" s="6">
        <v>0.79166666666666663</v>
      </c>
    </row>
    <row r="364" spans="2:3" x14ac:dyDescent="0.25">
      <c r="B364" s="8" t="s">
        <v>12</v>
      </c>
      <c r="C364" s="6">
        <v>0.8</v>
      </c>
    </row>
    <row r="365" spans="2:3" x14ac:dyDescent="0.25">
      <c r="B365" s="8" t="s">
        <v>96</v>
      </c>
      <c r="C365" s="6">
        <v>0.82352941176470584</v>
      </c>
    </row>
    <row r="366" spans="2:3" x14ac:dyDescent="0.25">
      <c r="B366" s="8" t="s">
        <v>4</v>
      </c>
      <c r="C366" s="6">
        <v>0.83783783783783783</v>
      </c>
    </row>
    <row r="367" spans="2:3" x14ac:dyDescent="0.25">
      <c r="B367" s="8" t="s">
        <v>7</v>
      </c>
      <c r="C367" s="6">
        <v>0.93333333333333335</v>
      </c>
    </row>
    <row r="368" spans="2:3" x14ac:dyDescent="0.25">
      <c r="B368" s="8" t="s">
        <v>10</v>
      </c>
      <c r="C368" s="6">
        <v>0.9375</v>
      </c>
    </row>
    <row r="369" spans="2:3" x14ac:dyDescent="0.25">
      <c r="B369" s="8" t="s">
        <v>95</v>
      </c>
      <c r="C369" s="6">
        <v>1</v>
      </c>
    </row>
    <row r="370" spans="2:3" x14ac:dyDescent="0.25">
      <c r="B370" s="8" t="s">
        <v>92</v>
      </c>
      <c r="C370" s="6">
        <v>1</v>
      </c>
    </row>
    <row r="371" spans="2:3" x14ac:dyDescent="0.25">
      <c r="B371" s="8" t="s">
        <v>91</v>
      </c>
      <c r="C371" s="6">
        <v>1</v>
      </c>
    </row>
    <row r="372" spans="2:3" x14ac:dyDescent="0.25">
      <c r="B372" s="8" t="s">
        <v>11</v>
      </c>
      <c r="C372" s="6">
        <v>1</v>
      </c>
    </row>
    <row r="373" spans="2:3" x14ac:dyDescent="0.25">
      <c r="B373" s="8" t="s">
        <v>90</v>
      </c>
      <c r="C373" s="6">
        <v>1</v>
      </c>
    </row>
    <row r="382" spans="2:3" x14ac:dyDescent="0.25">
      <c r="B382" s="8" t="s">
        <v>55</v>
      </c>
      <c r="C382" s="6">
        <v>0.66666666666666663</v>
      </c>
    </row>
    <row r="383" spans="2:3" x14ac:dyDescent="0.25">
      <c r="B383" s="8" t="s">
        <v>94</v>
      </c>
      <c r="C383" s="6">
        <v>0.7142857142857143</v>
      </c>
    </row>
    <row r="384" spans="2:3" x14ac:dyDescent="0.25">
      <c r="B384" s="8" t="s">
        <v>6</v>
      </c>
      <c r="C384" s="6">
        <v>0.74683544303797467</v>
      </c>
    </row>
    <row r="385" spans="2:3" x14ac:dyDescent="0.25">
      <c r="B385" s="8" t="s">
        <v>93</v>
      </c>
      <c r="C385" s="6">
        <v>0.75</v>
      </c>
    </row>
    <row r="386" spans="2:3" x14ac:dyDescent="0.25">
      <c r="B386" s="8" t="s">
        <v>98</v>
      </c>
      <c r="C386" s="6">
        <v>0.81818181818181823</v>
      </c>
    </row>
    <row r="387" spans="2:3" x14ac:dyDescent="0.25">
      <c r="B387" s="8" t="s">
        <v>2</v>
      </c>
      <c r="C387" s="6">
        <v>0.81896551724137934</v>
      </c>
    </row>
    <row r="388" spans="2:3" x14ac:dyDescent="0.25">
      <c r="B388" s="8" t="s">
        <v>13</v>
      </c>
      <c r="C388" s="6">
        <v>0.8214285714285714</v>
      </c>
    </row>
    <row r="389" spans="2:3" x14ac:dyDescent="0.25">
      <c r="B389" s="8" t="s">
        <v>1</v>
      </c>
      <c r="C389" s="6">
        <v>0.8666666666666667</v>
      </c>
    </row>
    <row r="390" spans="2:3" x14ac:dyDescent="0.25">
      <c r="B390" s="8" t="s">
        <v>95</v>
      </c>
      <c r="C390" s="6">
        <v>0.875</v>
      </c>
    </row>
    <row r="391" spans="2:3" x14ac:dyDescent="0.25">
      <c r="B391" s="8" t="s">
        <v>9</v>
      </c>
      <c r="C391" s="6">
        <v>0.875</v>
      </c>
    </row>
    <row r="392" spans="2:3" x14ac:dyDescent="0.25">
      <c r="B392" s="8" t="s">
        <v>97</v>
      </c>
      <c r="C392" s="6">
        <v>0.89655172413793105</v>
      </c>
    </row>
    <row r="393" spans="2:3" x14ac:dyDescent="0.25">
      <c r="B393" s="8" t="s">
        <v>4</v>
      </c>
      <c r="C393" s="6">
        <v>0.91891891891891897</v>
      </c>
    </row>
    <row r="394" spans="2:3" x14ac:dyDescent="0.25">
      <c r="B394" s="8" t="s">
        <v>7</v>
      </c>
      <c r="C394" s="6">
        <v>0.93333333333333335</v>
      </c>
    </row>
    <row r="395" spans="2:3" x14ac:dyDescent="0.25">
      <c r="B395" s="8" t="s">
        <v>10</v>
      </c>
      <c r="C395" s="6">
        <v>0.9375</v>
      </c>
    </row>
    <row r="396" spans="2:3" x14ac:dyDescent="0.25">
      <c r="B396" s="8" t="s">
        <v>96</v>
      </c>
      <c r="C396" s="6">
        <v>0.94117647058823528</v>
      </c>
    </row>
    <row r="397" spans="2:3" x14ac:dyDescent="0.25">
      <c r="B397" s="8" t="s">
        <v>92</v>
      </c>
      <c r="C397" s="6">
        <v>1</v>
      </c>
    </row>
    <row r="398" spans="2:3" x14ac:dyDescent="0.25">
      <c r="B398" s="8" t="s">
        <v>8</v>
      </c>
      <c r="C398" s="6">
        <v>1</v>
      </c>
    </row>
    <row r="399" spans="2:3" x14ac:dyDescent="0.25">
      <c r="B399" s="8" t="s">
        <v>91</v>
      </c>
      <c r="C399" s="6">
        <v>1</v>
      </c>
    </row>
    <row r="400" spans="2:3" x14ac:dyDescent="0.25">
      <c r="B400" s="8" t="s">
        <v>11</v>
      </c>
      <c r="C400" s="6">
        <v>1</v>
      </c>
    </row>
    <row r="401" spans="2:3" x14ac:dyDescent="0.25">
      <c r="B401" s="8" t="s">
        <v>12</v>
      </c>
      <c r="C401" s="6">
        <v>1</v>
      </c>
    </row>
    <row r="402" spans="2:3" x14ac:dyDescent="0.25">
      <c r="B402" s="8" t="s">
        <v>90</v>
      </c>
      <c r="C402" s="6">
        <v>1</v>
      </c>
    </row>
    <row r="413" spans="2:3" x14ac:dyDescent="0.25">
      <c r="B413" s="8" t="s">
        <v>90</v>
      </c>
      <c r="C413" s="6">
        <v>0</v>
      </c>
    </row>
    <row r="414" spans="2:3" x14ac:dyDescent="0.25">
      <c r="B414" s="8" t="s">
        <v>94</v>
      </c>
      <c r="C414" s="6">
        <v>0.5714285714285714</v>
      </c>
    </row>
    <row r="415" spans="2:3" x14ac:dyDescent="0.25">
      <c r="B415" s="8" t="s">
        <v>55</v>
      </c>
      <c r="C415" s="6">
        <v>0.66666666666666663</v>
      </c>
    </row>
    <row r="416" spans="2:3" x14ac:dyDescent="0.25">
      <c r="B416" s="8" t="s">
        <v>93</v>
      </c>
      <c r="C416" s="6">
        <v>0.75</v>
      </c>
    </row>
    <row r="417" spans="2:3" x14ac:dyDescent="0.25">
      <c r="B417" s="8" t="s">
        <v>6</v>
      </c>
      <c r="C417" s="6">
        <v>0.78481012658227844</v>
      </c>
    </row>
    <row r="418" spans="2:3" x14ac:dyDescent="0.25">
      <c r="B418" s="8" t="s">
        <v>2</v>
      </c>
      <c r="C418" s="6">
        <v>0.82758620689655171</v>
      </c>
    </row>
    <row r="419" spans="2:3" x14ac:dyDescent="0.25">
      <c r="B419" s="8" t="s">
        <v>13</v>
      </c>
      <c r="C419" s="6">
        <v>0.8571428571428571</v>
      </c>
    </row>
    <row r="420" spans="2:3" x14ac:dyDescent="0.25">
      <c r="B420" s="8" t="s">
        <v>95</v>
      </c>
      <c r="C420" s="6">
        <v>0.875</v>
      </c>
    </row>
    <row r="421" spans="2:3" x14ac:dyDescent="0.25">
      <c r="B421" s="8" t="s">
        <v>98</v>
      </c>
      <c r="C421" s="6">
        <v>0.87878787878787878</v>
      </c>
    </row>
    <row r="422" spans="2:3" x14ac:dyDescent="0.25">
      <c r="B422" s="8" t="s">
        <v>97</v>
      </c>
      <c r="C422" s="6">
        <v>0.89655172413793105</v>
      </c>
    </row>
    <row r="423" spans="2:3" x14ac:dyDescent="0.25">
      <c r="B423" s="8" t="s">
        <v>4</v>
      </c>
      <c r="C423" s="6">
        <v>0.91891891891891897</v>
      </c>
    </row>
    <row r="424" spans="2:3" x14ac:dyDescent="0.25">
      <c r="B424" s="8" t="s">
        <v>1</v>
      </c>
      <c r="C424" s="6">
        <v>0.93333333333333335</v>
      </c>
    </row>
    <row r="425" spans="2:3" x14ac:dyDescent="0.25">
      <c r="B425" s="8" t="s">
        <v>7</v>
      </c>
      <c r="C425" s="6">
        <v>0.93333333333333335</v>
      </c>
    </row>
    <row r="426" spans="2:3" x14ac:dyDescent="0.25">
      <c r="B426" s="8" t="s">
        <v>9</v>
      </c>
      <c r="C426" s="6">
        <v>0.95833333333333337</v>
      </c>
    </row>
    <row r="427" spans="2:3" x14ac:dyDescent="0.25">
      <c r="B427" s="8" t="s">
        <v>92</v>
      </c>
      <c r="C427" s="6">
        <v>1</v>
      </c>
    </row>
    <row r="428" spans="2:3" x14ac:dyDescent="0.25">
      <c r="B428" s="8" t="s">
        <v>8</v>
      </c>
      <c r="C428" s="6">
        <v>1</v>
      </c>
    </row>
    <row r="429" spans="2:3" x14ac:dyDescent="0.25">
      <c r="B429" s="8" t="s">
        <v>91</v>
      </c>
      <c r="C429" s="6">
        <v>1</v>
      </c>
    </row>
    <row r="430" spans="2:3" x14ac:dyDescent="0.25">
      <c r="B430" s="8" t="s">
        <v>10</v>
      </c>
      <c r="C430" s="6">
        <v>1</v>
      </c>
    </row>
    <row r="431" spans="2:3" x14ac:dyDescent="0.25">
      <c r="B431" s="8" t="s">
        <v>96</v>
      </c>
      <c r="C431" s="6">
        <v>1</v>
      </c>
    </row>
    <row r="432" spans="2:3" x14ac:dyDescent="0.25">
      <c r="B432" s="8" t="s">
        <v>11</v>
      </c>
      <c r="C432" s="6">
        <v>1</v>
      </c>
    </row>
    <row r="433" spans="2:3" x14ac:dyDescent="0.25">
      <c r="B433" s="8" t="s">
        <v>12</v>
      </c>
      <c r="C433" s="6">
        <v>1</v>
      </c>
    </row>
    <row r="442" spans="2:3" x14ac:dyDescent="0.25">
      <c r="B442" s="8" t="s">
        <v>55</v>
      </c>
      <c r="C442" s="6">
        <v>0.33333333333333331</v>
      </c>
    </row>
    <row r="443" spans="2:3" x14ac:dyDescent="0.25">
      <c r="B443" s="8" t="s">
        <v>93</v>
      </c>
      <c r="C443" s="6">
        <v>0.66666666666666663</v>
      </c>
    </row>
    <row r="444" spans="2:3" x14ac:dyDescent="0.25">
      <c r="B444" s="8" t="s">
        <v>9</v>
      </c>
      <c r="C444" s="6">
        <v>0.68181818181818177</v>
      </c>
    </row>
    <row r="445" spans="2:3" x14ac:dyDescent="0.25">
      <c r="B445" s="8" t="s">
        <v>12</v>
      </c>
      <c r="C445" s="6">
        <v>0.8</v>
      </c>
    </row>
    <row r="446" spans="2:3" x14ac:dyDescent="0.25">
      <c r="B446" s="8" t="s">
        <v>11</v>
      </c>
      <c r="C446" s="6">
        <v>0.8125</v>
      </c>
    </row>
    <row r="447" spans="2:3" x14ac:dyDescent="0.25">
      <c r="B447" s="8" t="s">
        <v>2</v>
      </c>
      <c r="C447" s="6">
        <v>0.82978723404255317</v>
      </c>
    </row>
    <row r="448" spans="2:3" x14ac:dyDescent="0.25">
      <c r="B448" s="8" t="s">
        <v>1</v>
      </c>
      <c r="C448" s="6">
        <v>0.84615384615384615</v>
      </c>
    </row>
    <row r="449" spans="2:3" x14ac:dyDescent="0.25">
      <c r="B449" s="8" t="s">
        <v>96</v>
      </c>
      <c r="C449" s="6">
        <v>0.8571428571428571</v>
      </c>
    </row>
    <row r="450" spans="2:3" x14ac:dyDescent="0.25">
      <c r="B450" s="8" t="s">
        <v>4</v>
      </c>
      <c r="C450" s="6">
        <v>0.87096774193548387</v>
      </c>
    </row>
    <row r="451" spans="2:3" x14ac:dyDescent="0.25">
      <c r="B451" s="8" t="s">
        <v>98</v>
      </c>
      <c r="C451" s="6">
        <v>0.87096774193548387</v>
      </c>
    </row>
    <row r="452" spans="2:3" x14ac:dyDescent="0.25">
      <c r="B452" s="8" t="s">
        <v>13</v>
      </c>
      <c r="C452" s="6">
        <v>0.88</v>
      </c>
    </row>
    <row r="453" spans="2:3" x14ac:dyDescent="0.25">
      <c r="B453" s="8" t="s">
        <v>97</v>
      </c>
      <c r="C453" s="6">
        <v>0.88461538461538458</v>
      </c>
    </row>
    <row r="454" spans="2:3" x14ac:dyDescent="0.25">
      <c r="B454" s="8" t="s">
        <v>6</v>
      </c>
      <c r="C454" s="6">
        <v>0.92982456140350878</v>
      </c>
    </row>
    <row r="455" spans="2:3" x14ac:dyDescent="0.25">
      <c r="B455" s="8" t="s">
        <v>95</v>
      </c>
      <c r="C455" s="6">
        <v>1</v>
      </c>
    </row>
    <row r="456" spans="2:3" x14ac:dyDescent="0.25">
      <c r="B456" s="8" t="s">
        <v>92</v>
      </c>
      <c r="C456" s="6">
        <v>1</v>
      </c>
    </row>
    <row r="457" spans="2:3" x14ac:dyDescent="0.25">
      <c r="B457" s="8" t="s">
        <v>7</v>
      </c>
      <c r="C457" s="6">
        <v>1</v>
      </c>
    </row>
    <row r="458" spans="2:3" x14ac:dyDescent="0.25">
      <c r="B458" s="8" t="s">
        <v>8</v>
      </c>
      <c r="C458" s="6">
        <v>1</v>
      </c>
    </row>
    <row r="459" spans="2:3" x14ac:dyDescent="0.25">
      <c r="B459" s="8" t="s">
        <v>91</v>
      </c>
      <c r="C459" s="6">
        <v>1</v>
      </c>
    </row>
    <row r="460" spans="2:3" x14ac:dyDescent="0.25">
      <c r="B460" s="8" t="s">
        <v>10</v>
      </c>
      <c r="C460" s="6">
        <v>1</v>
      </c>
    </row>
    <row r="461" spans="2:3" x14ac:dyDescent="0.25">
      <c r="B461" s="8" t="s">
        <v>94</v>
      </c>
      <c r="C461" s="6">
        <v>1</v>
      </c>
    </row>
    <row r="462" spans="2:3" x14ac:dyDescent="0.25">
      <c r="B462" s="8" t="s">
        <v>90</v>
      </c>
      <c r="C462" s="6">
        <v>1</v>
      </c>
    </row>
    <row r="463" spans="2:3" x14ac:dyDescent="0.25">
      <c r="C463" s="6"/>
    </row>
    <row r="473" spans="2:3" x14ac:dyDescent="0.25">
      <c r="B473" s="8" t="s">
        <v>55</v>
      </c>
      <c r="C473" s="6">
        <v>0.33333333333333331</v>
      </c>
    </row>
    <row r="474" spans="2:3" x14ac:dyDescent="0.25">
      <c r="B474" s="8" t="s">
        <v>11</v>
      </c>
      <c r="C474" s="6">
        <v>0.6428571428571429</v>
      </c>
    </row>
    <row r="475" spans="2:3" x14ac:dyDescent="0.25">
      <c r="B475" s="8" t="s">
        <v>93</v>
      </c>
      <c r="C475" s="6">
        <v>0.66666666666666663</v>
      </c>
    </row>
    <row r="476" spans="2:3" x14ac:dyDescent="0.25">
      <c r="B476" s="8" t="s">
        <v>12</v>
      </c>
      <c r="C476" s="6">
        <v>0.66666666666666663</v>
      </c>
    </row>
    <row r="477" spans="2:3" x14ac:dyDescent="0.25">
      <c r="B477" s="8" t="s">
        <v>13</v>
      </c>
      <c r="C477" s="6">
        <v>0.77272727272727271</v>
      </c>
    </row>
    <row r="478" spans="2:3" x14ac:dyDescent="0.25">
      <c r="B478" s="8" t="s">
        <v>2</v>
      </c>
      <c r="C478" s="6">
        <v>0.81944444444444442</v>
      </c>
    </row>
    <row r="479" spans="2:3" x14ac:dyDescent="0.25">
      <c r="B479" s="8" t="s">
        <v>4</v>
      </c>
      <c r="C479" s="6">
        <v>0.8214285714285714</v>
      </c>
    </row>
    <row r="480" spans="2:3" x14ac:dyDescent="0.25">
      <c r="B480" s="8" t="s">
        <v>97</v>
      </c>
      <c r="C480" s="6">
        <v>0.83333333333333337</v>
      </c>
    </row>
    <row r="481" spans="2:3" x14ac:dyDescent="0.25">
      <c r="B481" s="8" t="s">
        <v>9</v>
      </c>
      <c r="C481" s="6">
        <v>0.85</v>
      </c>
    </row>
    <row r="482" spans="2:3" x14ac:dyDescent="0.25">
      <c r="B482" s="8" t="s">
        <v>98</v>
      </c>
      <c r="C482" s="6">
        <v>0.8666666666666667</v>
      </c>
    </row>
    <row r="483" spans="2:3" x14ac:dyDescent="0.25">
      <c r="B483" s="8" t="s">
        <v>6</v>
      </c>
      <c r="C483" s="6">
        <v>0.92307692307692313</v>
      </c>
    </row>
    <row r="484" spans="2:3" x14ac:dyDescent="0.25">
      <c r="B484" s="8" t="s">
        <v>7</v>
      </c>
      <c r="C484" s="6">
        <v>0.92307692307692313</v>
      </c>
    </row>
    <row r="485" spans="2:3" x14ac:dyDescent="0.25">
      <c r="B485" s="8" t="s">
        <v>1</v>
      </c>
      <c r="C485" s="6">
        <v>1</v>
      </c>
    </row>
    <row r="486" spans="2:3" x14ac:dyDescent="0.25">
      <c r="B486" s="8" t="s">
        <v>95</v>
      </c>
      <c r="C486" s="6">
        <v>1</v>
      </c>
    </row>
    <row r="487" spans="2:3" x14ac:dyDescent="0.25">
      <c r="B487" s="8" t="s">
        <v>92</v>
      </c>
      <c r="C487" s="6">
        <v>1</v>
      </c>
    </row>
    <row r="488" spans="2:3" x14ac:dyDescent="0.25">
      <c r="B488" s="8" t="s">
        <v>8</v>
      </c>
      <c r="C488" s="6">
        <v>1</v>
      </c>
    </row>
    <row r="489" spans="2:3" x14ac:dyDescent="0.25">
      <c r="B489" s="8" t="s">
        <v>91</v>
      </c>
      <c r="C489" s="6">
        <v>1</v>
      </c>
    </row>
    <row r="490" spans="2:3" x14ac:dyDescent="0.25">
      <c r="B490" s="8" t="s">
        <v>10</v>
      </c>
      <c r="C490" s="6">
        <v>1</v>
      </c>
    </row>
    <row r="491" spans="2:3" x14ac:dyDescent="0.25">
      <c r="B491" s="8" t="s">
        <v>96</v>
      </c>
      <c r="C491" s="6">
        <v>1</v>
      </c>
    </row>
    <row r="492" spans="2:3" x14ac:dyDescent="0.25">
      <c r="B492" s="8" t="s">
        <v>94</v>
      </c>
      <c r="C492" s="6">
        <v>1</v>
      </c>
    </row>
    <row r="500" spans="2:3" x14ac:dyDescent="0.25">
      <c r="B500" s="8" t="s">
        <v>55</v>
      </c>
      <c r="C500" s="6">
        <v>0.33333333333333331</v>
      </c>
    </row>
    <row r="501" spans="2:3" x14ac:dyDescent="0.25">
      <c r="B501" s="8" t="s">
        <v>11</v>
      </c>
      <c r="C501" s="6">
        <v>0.45454545454545453</v>
      </c>
    </row>
    <row r="502" spans="2:3" x14ac:dyDescent="0.25">
      <c r="B502" s="8" t="s">
        <v>98</v>
      </c>
      <c r="C502" s="6">
        <v>0.84615384615384615</v>
      </c>
    </row>
    <row r="503" spans="2:3" x14ac:dyDescent="0.25">
      <c r="B503" s="8" t="s">
        <v>97</v>
      </c>
      <c r="C503" s="6">
        <v>0.85</v>
      </c>
    </row>
    <row r="504" spans="2:3" x14ac:dyDescent="0.25">
      <c r="B504" s="8" t="s">
        <v>13</v>
      </c>
      <c r="C504" s="6">
        <v>0.85</v>
      </c>
    </row>
    <row r="505" spans="2:3" x14ac:dyDescent="0.25">
      <c r="B505" s="8" t="s">
        <v>1</v>
      </c>
      <c r="C505" s="6">
        <v>0.8571428571428571</v>
      </c>
    </row>
    <row r="506" spans="2:3" x14ac:dyDescent="0.25">
      <c r="B506" s="8" t="s">
        <v>2</v>
      </c>
      <c r="C506" s="6">
        <v>0.85964912280701755</v>
      </c>
    </row>
    <row r="507" spans="2:3" x14ac:dyDescent="0.25">
      <c r="B507" s="8" t="s">
        <v>4</v>
      </c>
      <c r="C507" s="6">
        <v>0.88</v>
      </c>
    </row>
    <row r="508" spans="2:3" x14ac:dyDescent="0.25">
      <c r="B508" s="8" t="s">
        <v>6</v>
      </c>
      <c r="C508" s="6">
        <v>0.89830508474576276</v>
      </c>
    </row>
    <row r="509" spans="2:3" x14ac:dyDescent="0.25">
      <c r="B509" s="8" t="s">
        <v>9</v>
      </c>
      <c r="C509" s="6">
        <v>0.9</v>
      </c>
    </row>
    <row r="510" spans="2:3" x14ac:dyDescent="0.25">
      <c r="B510" s="8" t="s">
        <v>96</v>
      </c>
      <c r="C510" s="6">
        <v>0.9</v>
      </c>
    </row>
    <row r="511" spans="2:3" x14ac:dyDescent="0.25">
      <c r="B511" s="8" t="s">
        <v>93</v>
      </c>
      <c r="C511" s="6">
        <v>1</v>
      </c>
    </row>
    <row r="512" spans="2:3" x14ac:dyDescent="0.25">
      <c r="B512" s="8" t="s">
        <v>95</v>
      </c>
      <c r="C512" s="6">
        <v>1</v>
      </c>
    </row>
    <row r="513" spans="2:3" x14ac:dyDescent="0.25">
      <c r="B513" s="8" t="s">
        <v>92</v>
      </c>
      <c r="C513" s="6">
        <v>1</v>
      </c>
    </row>
    <row r="514" spans="2:3" x14ac:dyDescent="0.25">
      <c r="B514" s="8" t="s">
        <v>7</v>
      </c>
      <c r="C514" s="6">
        <v>1</v>
      </c>
    </row>
    <row r="515" spans="2:3" x14ac:dyDescent="0.25">
      <c r="B515" s="8" t="s">
        <v>8</v>
      </c>
      <c r="C515" s="6">
        <v>1</v>
      </c>
    </row>
    <row r="516" spans="2:3" x14ac:dyDescent="0.25">
      <c r="B516" s="8" t="s">
        <v>91</v>
      </c>
      <c r="C516" s="6">
        <v>1</v>
      </c>
    </row>
    <row r="517" spans="2:3" x14ac:dyDescent="0.25">
      <c r="B517" s="8" t="s">
        <v>10</v>
      </c>
      <c r="C517" s="6">
        <v>1</v>
      </c>
    </row>
    <row r="518" spans="2:3" x14ac:dyDescent="0.25">
      <c r="B518" s="8" t="s">
        <v>12</v>
      </c>
      <c r="C518" s="6">
        <v>1</v>
      </c>
    </row>
    <row r="519" spans="2:3" x14ac:dyDescent="0.25">
      <c r="B519" s="8" t="s">
        <v>94</v>
      </c>
      <c r="C519" s="6">
        <v>1</v>
      </c>
    </row>
    <row r="520" spans="2:3" x14ac:dyDescent="0.25">
      <c r="B520" s="8" t="s">
        <v>90</v>
      </c>
      <c r="C520" s="6">
        <v>1</v>
      </c>
    </row>
    <row r="527" spans="2:3" x14ac:dyDescent="0.25">
      <c r="B527" s="8" t="s">
        <v>11</v>
      </c>
      <c r="C527" s="6">
        <v>0.45454545454545453</v>
      </c>
    </row>
    <row r="528" spans="2:3" x14ac:dyDescent="0.25">
      <c r="B528" s="8" t="s">
        <v>91</v>
      </c>
      <c r="C528" s="6">
        <v>0.5</v>
      </c>
    </row>
    <row r="529" spans="2:3" x14ac:dyDescent="0.25">
      <c r="B529" s="8" t="s">
        <v>55</v>
      </c>
      <c r="C529" s="6">
        <v>0.66666666666666663</v>
      </c>
    </row>
    <row r="530" spans="2:3" x14ac:dyDescent="0.25">
      <c r="B530" s="8" t="s">
        <v>13</v>
      </c>
      <c r="C530" s="6">
        <v>0.8</v>
      </c>
    </row>
    <row r="531" spans="2:3" x14ac:dyDescent="0.25">
      <c r="B531" s="8" t="s">
        <v>96</v>
      </c>
      <c r="C531" s="6">
        <v>0.81818181818181823</v>
      </c>
    </row>
    <row r="532" spans="2:3" x14ac:dyDescent="0.25">
      <c r="B532" s="8" t="s">
        <v>4</v>
      </c>
      <c r="C532" s="6">
        <v>0.82608695652173914</v>
      </c>
    </row>
    <row r="533" spans="2:3" x14ac:dyDescent="0.25">
      <c r="B533" s="8" t="s">
        <v>2</v>
      </c>
      <c r="C533" s="6">
        <v>0.83333333333333337</v>
      </c>
    </row>
    <row r="534" spans="2:3" x14ac:dyDescent="0.25">
      <c r="B534" s="8" t="s">
        <v>98</v>
      </c>
      <c r="C534" s="6">
        <v>0.83333333333333337</v>
      </c>
    </row>
    <row r="535" spans="2:3" x14ac:dyDescent="0.25">
      <c r="B535" s="8" t="s">
        <v>1</v>
      </c>
      <c r="C535" s="6">
        <v>0.8571428571428571</v>
      </c>
    </row>
    <row r="536" spans="2:3" x14ac:dyDescent="0.25">
      <c r="B536" s="8" t="s">
        <v>9</v>
      </c>
      <c r="C536" s="6">
        <v>0.88888888888888884</v>
      </c>
    </row>
    <row r="537" spans="2:3" x14ac:dyDescent="0.25">
      <c r="B537" s="8" t="s">
        <v>97</v>
      </c>
      <c r="C537" s="6">
        <v>0.9</v>
      </c>
    </row>
    <row r="538" spans="2:3" x14ac:dyDescent="0.25">
      <c r="B538" s="8" t="s">
        <v>6</v>
      </c>
      <c r="C538" s="6">
        <v>0.91228070175438591</v>
      </c>
    </row>
    <row r="539" spans="2:3" x14ac:dyDescent="0.25">
      <c r="B539" s="8" t="s">
        <v>93</v>
      </c>
      <c r="C539" s="6">
        <v>1</v>
      </c>
    </row>
    <row r="540" spans="2:3" x14ac:dyDescent="0.25">
      <c r="B540" s="8" t="s">
        <v>95</v>
      </c>
      <c r="C540" s="6">
        <v>1</v>
      </c>
    </row>
    <row r="541" spans="2:3" x14ac:dyDescent="0.25">
      <c r="B541" s="8" t="s">
        <v>92</v>
      </c>
      <c r="C541" s="6">
        <v>1</v>
      </c>
    </row>
    <row r="542" spans="2:3" x14ac:dyDescent="0.25">
      <c r="B542" s="8" t="s">
        <v>7</v>
      </c>
      <c r="C542" s="6">
        <v>1</v>
      </c>
    </row>
    <row r="543" spans="2:3" x14ac:dyDescent="0.25">
      <c r="B543" s="8" t="s">
        <v>8</v>
      </c>
      <c r="C543" s="6">
        <v>1</v>
      </c>
    </row>
    <row r="544" spans="2:3" x14ac:dyDescent="0.25">
      <c r="B544" s="8" t="s">
        <v>10</v>
      </c>
      <c r="C544" s="6">
        <v>1</v>
      </c>
    </row>
    <row r="545" spans="2:3" x14ac:dyDescent="0.25">
      <c r="B545" s="8" t="s">
        <v>12</v>
      </c>
      <c r="C545" s="6">
        <v>1</v>
      </c>
    </row>
    <row r="546" spans="2:3" x14ac:dyDescent="0.25">
      <c r="B546" s="8" t="s">
        <v>94</v>
      </c>
      <c r="C546" s="6">
        <v>1</v>
      </c>
    </row>
    <row r="547" spans="2:3" x14ac:dyDescent="0.25">
      <c r="B547" s="8" t="s">
        <v>90</v>
      </c>
      <c r="C547" s="6">
        <v>1</v>
      </c>
    </row>
    <row r="555" spans="2:3" x14ac:dyDescent="0.25">
      <c r="B555" s="2"/>
      <c r="C555" s="2"/>
    </row>
    <row r="556" spans="2:3" x14ac:dyDescent="0.25">
      <c r="B556" s="8"/>
      <c r="C556" s="6"/>
    </row>
    <row r="557" spans="2:3" x14ac:dyDescent="0.25">
      <c r="B557" s="8"/>
      <c r="C557" s="6"/>
    </row>
    <row r="558" spans="2:3" x14ac:dyDescent="0.25">
      <c r="B558" s="8"/>
      <c r="C558" s="6"/>
    </row>
    <row r="559" spans="2:3" x14ac:dyDescent="0.25">
      <c r="B559" s="8"/>
      <c r="C559" s="6"/>
    </row>
    <row r="560" spans="2:3" x14ac:dyDescent="0.25">
      <c r="B560" s="8"/>
      <c r="C560" s="6"/>
    </row>
    <row r="561" spans="2:3" x14ac:dyDescent="0.25">
      <c r="B561" s="8"/>
      <c r="C561" s="6"/>
    </row>
    <row r="562" spans="2:3" x14ac:dyDescent="0.25">
      <c r="B562" s="8"/>
      <c r="C562" s="6"/>
    </row>
    <row r="563" spans="2:3" x14ac:dyDescent="0.25">
      <c r="B563" s="8"/>
      <c r="C563" s="6"/>
    </row>
    <row r="564" spans="2:3" x14ac:dyDescent="0.25">
      <c r="B564" s="8"/>
      <c r="C564" s="6"/>
    </row>
    <row r="565" spans="2:3" x14ac:dyDescent="0.25">
      <c r="B565" s="8"/>
      <c r="C565" s="6"/>
    </row>
    <row r="566" spans="2:3" x14ac:dyDescent="0.25">
      <c r="B566" s="8"/>
      <c r="C566" s="6"/>
    </row>
    <row r="567" spans="2:3" x14ac:dyDescent="0.25">
      <c r="B567" s="8"/>
      <c r="C567" s="6"/>
    </row>
    <row r="568" spans="2:3" x14ac:dyDescent="0.25">
      <c r="B568" s="8"/>
      <c r="C568" s="6"/>
    </row>
    <row r="569" spans="2:3" x14ac:dyDescent="0.25">
      <c r="B569" s="8"/>
      <c r="C569" s="6"/>
    </row>
    <row r="570" spans="2:3" x14ac:dyDescent="0.25">
      <c r="B570" s="8"/>
      <c r="C570" s="6"/>
    </row>
    <row r="571" spans="2:3" x14ac:dyDescent="0.25">
      <c r="B571" s="8"/>
      <c r="C571" s="6"/>
    </row>
    <row r="572" spans="2:3" x14ac:dyDescent="0.25">
      <c r="B572" s="8"/>
      <c r="C572" s="6"/>
    </row>
    <row r="573" spans="2:3" x14ac:dyDescent="0.25">
      <c r="B573" s="8"/>
      <c r="C573" s="6"/>
    </row>
    <row r="574" spans="2:3" x14ac:dyDescent="0.25">
      <c r="B574" s="8"/>
      <c r="C574" s="6"/>
    </row>
    <row r="575" spans="2:3" x14ac:dyDescent="0.25">
      <c r="B575" s="8"/>
      <c r="C575" s="6"/>
    </row>
    <row r="576" spans="2:3" x14ac:dyDescent="0.25">
      <c r="B576" s="8"/>
      <c r="C576" s="6"/>
    </row>
  </sheetData>
  <sortState xmlns:xlrd2="http://schemas.microsoft.com/office/spreadsheetml/2017/richdata2" ref="B527:C547">
    <sortCondition ref="C527:C547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C6322-B095-F641-8FE6-D0B24BC09E89}">
  <dimension ref="B2:D466"/>
  <sheetViews>
    <sheetView topLeftCell="A444" zoomScale="130" zoomScaleNormal="130" workbookViewId="0">
      <selection activeCell="A397" sqref="A397:XFD397"/>
    </sheetView>
  </sheetViews>
  <sheetFormatPr defaultColWidth="11" defaultRowHeight="15.75" x14ac:dyDescent="0.25"/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7.418397626112759E-2</v>
      </c>
      <c r="D4">
        <v>25</v>
      </c>
    </row>
    <row r="5" spans="2:4" s="13" customFormat="1" x14ac:dyDescent="0.25">
      <c r="B5" s="13" t="s">
        <v>18</v>
      </c>
      <c r="C5" s="14">
        <f t="shared" ref="C5:C9" si="0">(D5/D$10)</f>
        <v>8.9020771513353119E-3</v>
      </c>
      <c r="D5" s="13">
        <v>3</v>
      </c>
    </row>
    <row r="6" spans="2:4" s="13" customFormat="1" x14ac:dyDescent="0.25">
      <c r="B6" s="13" t="s">
        <v>19</v>
      </c>
      <c r="C6" s="14">
        <f t="shared" si="0"/>
        <v>2.3738872403560832E-2</v>
      </c>
      <c r="D6" s="13">
        <v>8</v>
      </c>
    </row>
    <row r="7" spans="2:4" x14ac:dyDescent="0.25">
      <c r="B7" t="s">
        <v>20</v>
      </c>
      <c r="C7" s="6">
        <f t="shared" si="0"/>
        <v>5.9347181008902079E-2</v>
      </c>
      <c r="D7">
        <v>20</v>
      </c>
    </row>
    <row r="8" spans="2:4" x14ac:dyDescent="0.25">
      <c r="B8" t="s">
        <v>21</v>
      </c>
      <c r="C8" s="6">
        <f t="shared" si="0"/>
        <v>0.29970326409495551</v>
      </c>
      <c r="D8">
        <v>101</v>
      </c>
    </row>
    <row r="9" spans="2:4" x14ac:dyDescent="0.25">
      <c r="B9" t="s">
        <v>22</v>
      </c>
      <c r="C9" s="6">
        <f t="shared" si="0"/>
        <v>0.53412462908011871</v>
      </c>
      <c r="D9">
        <v>180</v>
      </c>
    </row>
    <row r="10" spans="2:4" x14ac:dyDescent="0.25">
      <c r="D10">
        <f>SUM(D4:D9)</f>
        <v>337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8.3086053412462904E-2</v>
      </c>
      <c r="D22">
        <v>28</v>
      </c>
    </row>
    <row r="23" spans="2:4" x14ac:dyDescent="0.25">
      <c r="B23" t="s">
        <v>18</v>
      </c>
      <c r="C23" s="6">
        <f t="shared" ref="C23:C27" si="1">(D23/D$28)</f>
        <v>8.9020771513353119E-3</v>
      </c>
      <c r="D23">
        <v>3</v>
      </c>
    </row>
    <row r="24" spans="2:4" x14ac:dyDescent="0.25">
      <c r="B24" t="s">
        <v>19</v>
      </c>
      <c r="C24" s="6">
        <f t="shared" si="1"/>
        <v>1.7804154302670624E-2</v>
      </c>
      <c r="D24">
        <v>6</v>
      </c>
    </row>
    <row r="25" spans="2:4" x14ac:dyDescent="0.25">
      <c r="B25" t="s">
        <v>20</v>
      </c>
      <c r="C25" s="6">
        <f t="shared" si="1"/>
        <v>5.3412462908011868E-2</v>
      </c>
      <c r="D25">
        <v>18</v>
      </c>
    </row>
    <row r="26" spans="2:4" x14ac:dyDescent="0.25">
      <c r="B26" t="s">
        <v>21</v>
      </c>
      <c r="C26" s="6">
        <f t="shared" si="1"/>
        <v>0.3086053412462908</v>
      </c>
      <c r="D26">
        <v>104</v>
      </c>
    </row>
    <row r="27" spans="2:4" x14ac:dyDescent="0.25">
      <c r="B27" t="s">
        <v>22</v>
      </c>
      <c r="C27" s="6">
        <f t="shared" si="1"/>
        <v>0.52818991097922852</v>
      </c>
      <c r="D27">
        <v>178</v>
      </c>
    </row>
    <row r="28" spans="2:4" x14ac:dyDescent="0.25">
      <c r="D28">
        <f>SUM(D22:D27)</f>
        <v>337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9.4955489614243327E-2</v>
      </c>
      <c r="D41">
        <v>32</v>
      </c>
    </row>
    <row r="42" spans="2:4" s="13" customFormat="1" x14ac:dyDescent="0.25">
      <c r="B42" s="13" t="s">
        <v>18</v>
      </c>
      <c r="C42" s="14">
        <f t="shared" ref="C42:C46" si="2">(D42/D$47)</f>
        <v>3.857566765578635E-2</v>
      </c>
      <c r="D42" s="13">
        <v>13</v>
      </c>
    </row>
    <row r="43" spans="2:4" s="13" customFormat="1" x14ac:dyDescent="0.25">
      <c r="B43" s="13" t="s">
        <v>19</v>
      </c>
      <c r="C43" s="14">
        <f t="shared" si="2"/>
        <v>7.418397626112759E-2</v>
      </c>
      <c r="D43" s="13">
        <v>25</v>
      </c>
    </row>
    <row r="44" spans="2:4" x14ac:dyDescent="0.25">
      <c r="B44" t="s">
        <v>20</v>
      </c>
      <c r="C44" s="6">
        <f t="shared" si="2"/>
        <v>0.17507418397626112</v>
      </c>
      <c r="D44">
        <v>59</v>
      </c>
    </row>
    <row r="45" spans="2:4" x14ac:dyDescent="0.25">
      <c r="B45" t="s">
        <v>21</v>
      </c>
      <c r="C45" s="6">
        <f t="shared" si="2"/>
        <v>0.25222551928783382</v>
      </c>
      <c r="D45">
        <v>85</v>
      </c>
    </row>
    <row r="46" spans="2:4" x14ac:dyDescent="0.25">
      <c r="B46" t="s">
        <v>22</v>
      </c>
      <c r="C46" s="6">
        <f t="shared" si="2"/>
        <v>0.36498516320474778</v>
      </c>
      <c r="D46">
        <v>123</v>
      </c>
    </row>
    <row r="47" spans="2:4" x14ac:dyDescent="0.25">
      <c r="D47" s="12">
        <f>SUM(D41:D46)</f>
        <v>337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7.418397626112759E-2</v>
      </c>
      <c r="D59">
        <v>25</v>
      </c>
    </row>
    <row r="60" spans="2:4" x14ac:dyDescent="0.25">
      <c r="B60" t="s">
        <v>18</v>
      </c>
      <c r="C60" s="6">
        <f t="shared" ref="C60:C64" si="3">(D60/D$65)</f>
        <v>1.1869436201780416E-2</v>
      </c>
      <c r="D60">
        <v>4</v>
      </c>
    </row>
    <row r="61" spans="2:4" x14ac:dyDescent="0.25">
      <c r="B61" t="s">
        <v>19</v>
      </c>
      <c r="C61" s="6">
        <f t="shared" si="3"/>
        <v>1.7804154302670624E-2</v>
      </c>
      <c r="D61">
        <v>6</v>
      </c>
    </row>
    <row r="62" spans="2:4" x14ac:dyDescent="0.25">
      <c r="B62" t="s">
        <v>20</v>
      </c>
      <c r="C62" s="6">
        <f t="shared" si="3"/>
        <v>3.5608308605341248E-2</v>
      </c>
      <c r="D62">
        <v>12</v>
      </c>
    </row>
    <row r="63" spans="2:4" x14ac:dyDescent="0.25">
      <c r="B63" t="s">
        <v>21</v>
      </c>
      <c r="C63" s="6">
        <f t="shared" si="3"/>
        <v>0.29080118694362017</v>
      </c>
      <c r="D63">
        <v>98</v>
      </c>
    </row>
    <row r="64" spans="2:4" x14ac:dyDescent="0.25">
      <c r="B64" t="s">
        <v>22</v>
      </c>
      <c r="C64" s="6">
        <f t="shared" si="3"/>
        <v>0.56973293768545996</v>
      </c>
      <c r="D64">
        <v>192</v>
      </c>
    </row>
    <row r="65" spans="2:4" x14ac:dyDescent="0.25">
      <c r="D65">
        <f>SUM(D59:D64)</f>
        <v>337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8.3086053412462904E-2</v>
      </c>
      <c r="D78">
        <v>28</v>
      </c>
    </row>
    <row r="79" spans="2:4" x14ac:dyDescent="0.25">
      <c r="B79" t="s">
        <v>18</v>
      </c>
      <c r="C79" s="6">
        <f t="shared" ref="C79:C83" si="4">(D79/D$84)</f>
        <v>1.1869436201780416E-2</v>
      </c>
      <c r="D79">
        <v>4</v>
      </c>
    </row>
    <row r="80" spans="2:4" x14ac:dyDescent="0.25">
      <c r="B80" t="s">
        <v>19</v>
      </c>
      <c r="C80" s="6">
        <f t="shared" si="4"/>
        <v>2.3738872403560832E-2</v>
      </c>
      <c r="D80">
        <v>8</v>
      </c>
    </row>
    <row r="81" spans="2:4" x14ac:dyDescent="0.25">
      <c r="B81" t="s">
        <v>20</v>
      </c>
      <c r="C81" s="6">
        <f t="shared" si="4"/>
        <v>5.0445103857566766E-2</v>
      </c>
      <c r="D81">
        <v>17</v>
      </c>
    </row>
    <row r="82" spans="2:4" x14ac:dyDescent="0.25">
      <c r="B82" t="s">
        <v>21</v>
      </c>
      <c r="C82" s="6">
        <f t="shared" si="4"/>
        <v>0.3056379821958457</v>
      </c>
      <c r="D82">
        <v>103</v>
      </c>
    </row>
    <row r="83" spans="2:4" x14ac:dyDescent="0.25">
      <c r="B83" t="s">
        <v>22</v>
      </c>
      <c r="C83" s="6">
        <f t="shared" si="4"/>
        <v>0.52522255192878342</v>
      </c>
      <c r="D83">
        <v>177</v>
      </c>
    </row>
    <row r="84" spans="2:4" x14ac:dyDescent="0.25">
      <c r="C84" s="6"/>
      <c r="D84">
        <f>SUM(D78:D83)</f>
        <v>337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9.4955489614243327E-2</v>
      </c>
      <c r="D97">
        <v>32</v>
      </c>
    </row>
    <row r="98" spans="2:4" x14ac:dyDescent="0.25">
      <c r="B98" t="s">
        <v>18</v>
      </c>
      <c r="C98" s="6">
        <f t="shared" ref="C98:C102" si="5">(D98/D$103)</f>
        <v>1.7804154302670624E-2</v>
      </c>
      <c r="D98">
        <v>6</v>
      </c>
    </row>
    <row r="99" spans="2:4" x14ac:dyDescent="0.25">
      <c r="B99" t="s">
        <v>19</v>
      </c>
      <c r="C99" s="6">
        <f t="shared" si="5"/>
        <v>1.1869436201780416E-2</v>
      </c>
      <c r="D99">
        <v>4</v>
      </c>
    </row>
    <row r="100" spans="2:4" x14ac:dyDescent="0.25">
      <c r="B100" t="s">
        <v>20</v>
      </c>
      <c r="C100" s="6">
        <f t="shared" si="5"/>
        <v>9.7922848664688422E-2</v>
      </c>
      <c r="D100">
        <v>33</v>
      </c>
    </row>
    <row r="101" spans="2:4" x14ac:dyDescent="0.25">
      <c r="B101" t="s">
        <v>21</v>
      </c>
      <c r="C101" s="6">
        <f t="shared" si="5"/>
        <v>0.27893175074183979</v>
      </c>
      <c r="D101">
        <v>94</v>
      </c>
    </row>
    <row r="102" spans="2:4" x14ac:dyDescent="0.25">
      <c r="B102" t="s">
        <v>22</v>
      </c>
      <c r="C102" s="6">
        <f t="shared" si="5"/>
        <v>0.49851632047477745</v>
      </c>
      <c r="D102">
        <v>168</v>
      </c>
    </row>
    <row r="103" spans="2:4" x14ac:dyDescent="0.25">
      <c r="D103">
        <f>SUM(D97:D102)</f>
        <v>337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7.71513353115727E-2</v>
      </c>
      <c r="D115">
        <v>26</v>
      </c>
    </row>
    <row r="116" spans="2:4" x14ac:dyDescent="0.25">
      <c r="B116" t="s">
        <v>18</v>
      </c>
      <c r="C116" s="6">
        <f t="shared" ref="C116:C120" si="6">(D116/D$121)</f>
        <v>1.483679525222552E-2</v>
      </c>
      <c r="D116">
        <v>5</v>
      </c>
    </row>
    <row r="117" spans="2:4" x14ac:dyDescent="0.25">
      <c r="B117" t="s">
        <v>19</v>
      </c>
      <c r="C117" s="6">
        <f t="shared" si="6"/>
        <v>2.967359050445104E-2</v>
      </c>
      <c r="D117">
        <v>10</v>
      </c>
    </row>
    <row r="118" spans="2:4" x14ac:dyDescent="0.25">
      <c r="B118" t="s">
        <v>20</v>
      </c>
      <c r="C118" s="6">
        <f t="shared" si="6"/>
        <v>8.3086053412462904E-2</v>
      </c>
      <c r="D118">
        <v>28</v>
      </c>
    </row>
    <row r="119" spans="2:4" x14ac:dyDescent="0.25">
      <c r="B119" t="s">
        <v>21</v>
      </c>
      <c r="C119" s="6">
        <f t="shared" si="6"/>
        <v>0.29376854599406527</v>
      </c>
      <c r="D119">
        <v>99</v>
      </c>
    </row>
    <row r="120" spans="2:4" x14ac:dyDescent="0.25">
      <c r="B120" t="s">
        <v>22</v>
      </c>
      <c r="C120" s="6">
        <f t="shared" si="6"/>
        <v>0.50148367952522255</v>
      </c>
      <c r="D120">
        <v>169</v>
      </c>
    </row>
    <row r="121" spans="2:4" x14ac:dyDescent="0.25">
      <c r="D121">
        <f>SUM(D115:D120)</f>
        <v>337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7.71513353115727E-2</v>
      </c>
      <c r="D134">
        <v>26</v>
      </c>
    </row>
    <row r="135" spans="2:4" x14ac:dyDescent="0.25">
      <c r="B135" t="s">
        <v>18</v>
      </c>
      <c r="C135" s="6">
        <f t="shared" ref="C135:C139" si="7">(D135/D$140)</f>
        <v>8.9020771513353119E-3</v>
      </c>
      <c r="D135">
        <v>3</v>
      </c>
    </row>
    <row r="136" spans="2:4" x14ac:dyDescent="0.25">
      <c r="B136" t="s">
        <v>19</v>
      </c>
      <c r="C136" s="6">
        <f t="shared" si="7"/>
        <v>1.483679525222552E-2</v>
      </c>
      <c r="D136">
        <v>5</v>
      </c>
    </row>
    <row r="137" spans="2:4" x14ac:dyDescent="0.25">
      <c r="B137" t="s">
        <v>20</v>
      </c>
      <c r="C137" s="6">
        <f t="shared" si="7"/>
        <v>7.418397626112759E-2</v>
      </c>
      <c r="D137">
        <v>25</v>
      </c>
    </row>
    <row r="138" spans="2:4" x14ac:dyDescent="0.25">
      <c r="B138" t="s">
        <v>21</v>
      </c>
      <c r="C138" s="6">
        <f t="shared" si="7"/>
        <v>0.27002967359050445</v>
      </c>
      <c r="D138">
        <v>91</v>
      </c>
    </row>
    <row r="139" spans="2:4" x14ac:dyDescent="0.25">
      <c r="B139" t="s">
        <v>22</v>
      </c>
      <c r="C139" s="6">
        <f t="shared" si="7"/>
        <v>0.55489614243323437</v>
      </c>
      <c r="D139">
        <v>187</v>
      </c>
    </row>
    <row r="140" spans="2:4" x14ac:dyDescent="0.25">
      <c r="D140">
        <f>SUM(D134:D139)</f>
        <v>337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7.71513353115727E-2</v>
      </c>
      <c r="D152">
        <v>26</v>
      </c>
    </row>
    <row r="153" spans="2:4" x14ac:dyDescent="0.25">
      <c r="B153" t="s">
        <v>18</v>
      </c>
      <c r="C153" s="6">
        <f t="shared" ref="C153:C157" si="8">(D153/D$158)</f>
        <v>1.1869436201780416E-2</v>
      </c>
      <c r="D153">
        <v>4</v>
      </c>
    </row>
    <row r="154" spans="2:4" x14ac:dyDescent="0.25">
      <c r="B154" t="s">
        <v>19</v>
      </c>
      <c r="C154" s="6">
        <f t="shared" si="8"/>
        <v>1.7804154302670624E-2</v>
      </c>
      <c r="D154">
        <v>6</v>
      </c>
    </row>
    <row r="155" spans="2:4" x14ac:dyDescent="0.25">
      <c r="B155" t="s">
        <v>20</v>
      </c>
      <c r="C155" s="6">
        <f t="shared" si="8"/>
        <v>8.0118694362017809E-2</v>
      </c>
      <c r="D155">
        <v>27</v>
      </c>
    </row>
    <row r="156" spans="2:4" x14ac:dyDescent="0.25">
      <c r="B156" t="s">
        <v>21</v>
      </c>
      <c r="C156" s="6">
        <f t="shared" si="8"/>
        <v>0.27596439169139464</v>
      </c>
      <c r="D156">
        <v>93</v>
      </c>
    </row>
    <row r="157" spans="2:4" x14ac:dyDescent="0.25">
      <c r="B157" t="s">
        <v>22</v>
      </c>
      <c r="C157" s="6">
        <f t="shared" si="8"/>
        <v>0.5370919881305638</v>
      </c>
      <c r="D157">
        <v>181</v>
      </c>
    </row>
    <row r="158" spans="2:4" x14ac:dyDescent="0.25">
      <c r="D158">
        <f>SUM(D152:D157)</f>
        <v>337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9.1988130563798218E-2</v>
      </c>
      <c r="D172">
        <v>31</v>
      </c>
    </row>
    <row r="173" spans="2:4" x14ac:dyDescent="0.25">
      <c r="B173" t="s">
        <v>18</v>
      </c>
      <c r="C173" s="6">
        <f t="shared" ref="C173:C177" si="9">(D173/D$178)</f>
        <v>1.483679525222552E-2</v>
      </c>
      <c r="D173">
        <v>5</v>
      </c>
    </row>
    <row r="174" spans="2:4" x14ac:dyDescent="0.25">
      <c r="B174" t="s">
        <v>19</v>
      </c>
      <c r="C174" s="6">
        <f t="shared" si="9"/>
        <v>1.483679525222552E-2</v>
      </c>
      <c r="D174">
        <v>5</v>
      </c>
    </row>
    <row r="175" spans="2:4" x14ac:dyDescent="0.25">
      <c r="B175" t="s">
        <v>20</v>
      </c>
      <c r="C175" s="6">
        <f t="shared" si="9"/>
        <v>5.0445103857566766E-2</v>
      </c>
      <c r="D175">
        <v>17</v>
      </c>
    </row>
    <row r="176" spans="2:4" x14ac:dyDescent="0.25">
      <c r="B176" t="s">
        <v>21</v>
      </c>
      <c r="C176" s="6">
        <f t="shared" si="9"/>
        <v>0.27299703264094954</v>
      </c>
      <c r="D176">
        <v>92</v>
      </c>
    </row>
    <row r="177" spans="2:4" x14ac:dyDescent="0.25">
      <c r="B177" t="s">
        <v>22</v>
      </c>
      <c r="C177" s="6">
        <f t="shared" si="9"/>
        <v>0.55489614243323437</v>
      </c>
      <c r="D177">
        <v>187</v>
      </c>
    </row>
    <row r="178" spans="2:4" x14ac:dyDescent="0.25">
      <c r="D178">
        <f>SUM(D172:D177)</f>
        <v>337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7.71513353115727E-2</v>
      </c>
      <c r="D191">
        <v>26</v>
      </c>
    </row>
    <row r="192" spans="2:4" x14ac:dyDescent="0.25">
      <c r="B192" t="s">
        <v>18</v>
      </c>
      <c r="C192" s="6">
        <f t="shared" ref="C192:C196" si="10">(D192/D$197)</f>
        <v>8.9020771513353119E-3</v>
      </c>
      <c r="D192">
        <v>3</v>
      </c>
    </row>
    <row r="193" spans="2:4" x14ac:dyDescent="0.25">
      <c r="B193" t="s">
        <v>19</v>
      </c>
      <c r="C193" s="6">
        <f t="shared" si="10"/>
        <v>8.9020771513353119E-3</v>
      </c>
      <c r="D193">
        <v>3</v>
      </c>
    </row>
    <row r="194" spans="2:4" x14ac:dyDescent="0.25">
      <c r="B194" t="s">
        <v>20</v>
      </c>
      <c r="C194" s="6">
        <f t="shared" si="10"/>
        <v>8.3086053412462904E-2</v>
      </c>
      <c r="D194">
        <v>28</v>
      </c>
    </row>
    <row r="195" spans="2:4" x14ac:dyDescent="0.25">
      <c r="B195" t="s">
        <v>21</v>
      </c>
      <c r="C195" s="6">
        <f t="shared" si="10"/>
        <v>0.27299703264094954</v>
      </c>
      <c r="D195">
        <v>92</v>
      </c>
    </row>
    <row r="196" spans="2:4" x14ac:dyDescent="0.25">
      <c r="B196" t="s">
        <v>22</v>
      </c>
      <c r="C196" s="6">
        <f t="shared" si="10"/>
        <v>0.54896142433234418</v>
      </c>
      <c r="D196">
        <v>185</v>
      </c>
    </row>
    <row r="197" spans="2:4" x14ac:dyDescent="0.25">
      <c r="D197">
        <f>SUM(D191:D196)</f>
        <v>337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8.0118694362017809E-2</v>
      </c>
      <c r="D210">
        <v>27</v>
      </c>
    </row>
    <row r="211" spans="2:4" x14ac:dyDescent="0.25">
      <c r="B211" t="s">
        <v>18</v>
      </c>
      <c r="C211" s="6">
        <f t="shared" ref="C211:C215" si="11">(D211/D$216)</f>
        <v>1.1869436201780416E-2</v>
      </c>
      <c r="D211">
        <v>4</v>
      </c>
    </row>
    <row r="212" spans="2:4" x14ac:dyDescent="0.25">
      <c r="B212" t="s">
        <v>19</v>
      </c>
      <c r="C212" s="6">
        <f t="shared" si="11"/>
        <v>3.5608308605341248E-2</v>
      </c>
      <c r="D212">
        <v>12</v>
      </c>
    </row>
    <row r="213" spans="2:4" x14ac:dyDescent="0.25">
      <c r="B213" t="s">
        <v>20</v>
      </c>
      <c r="C213" s="6">
        <f t="shared" si="11"/>
        <v>0.13056379821958458</v>
      </c>
      <c r="D213">
        <v>44</v>
      </c>
    </row>
    <row r="214" spans="2:4" x14ac:dyDescent="0.25">
      <c r="B214" t="s">
        <v>21</v>
      </c>
      <c r="C214" s="6">
        <f t="shared" si="11"/>
        <v>0.26409495548961426</v>
      </c>
      <c r="D214">
        <v>89</v>
      </c>
    </row>
    <row r="215" spans="2:4" x14ac:dyDescent="0.25">
      <c r="B215" t="s">
        <v>22</v>
      </c>
      <c r="C215" s="6">
        <f t="shared" si="11"/>
        <v>0.47774480712166173</v>
      </c>
      <c r="D215">
        <v>161</v>
      </c>
    </row>
    <row r="216" spans="2:4" x14ac:dyDescent="0.25">
      <c r="D216">
        <f>SUM(D210:D215)</f>
        <v>337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8.0118694362017809E-2</v>
      </c>
      <c r="D229">
        <v>27</v>
      </c>
    </row>
    <row r="230" spans="2:4" x14ac:dyDescent="0.25">
      <c r="B230" t="s">
        <v>18</v>
      </c>
      <c r="C230" s="6">
        <f t="shared" ref="C230:C234" si="12">(D230/D$235)</f>
        <v>1.1869436201780416E-2</v>
      </c>
      <c r="D230">
        <v>4</v>
      </c>
    </row>
    <row r="231" spans="2:4" x14ac:dyDescent="0.25">
      <c r="B231" t="s">
        <v>19</v>
      </c>
      <c r="C231" s="6">
        <f t="shared" si="12"/>
        <v>1.1869436201780416E-2</v>
      </c>
      <c r="D231">
        <v>4</v>
      </c>
    </row>
    <row r="232" spans="2:4" x14ac:dyDescent="0.25">
      <c r="B232" t="s">
        <v>20</v>
      </c>
      <c r="C232" s="6">
        <f t="shared" si="12"/>
        <v>6.5281899109792291E-2</v>
      </c>
      <c r="D232">
        <v>22</v>
      </c>
    </row>
    <row r="233" spans="2:4" x14ac:dyDescent="0.25">
      <c r="B233" t="s">
        <v>21</v>
      </c>
      <c r="C233" s="6">
        <f t="shared" si="12"/>
        <v>0.27893175074183979</v>
      </c>
      <c r="D233">
        <v>94</v>
      </c>
    </row>
    <row r="234" spans="2:4" x14ac:dyDescent="0.25">
      <c r="B234" t="s">
        <v>22</v>
      </c>
      <c r="C234" s="6">
        <f t="shared" si="12"/>
        <v>0.55192878338278928</v>
      </c>
      <c r="D234">
        <v>186</v>
      </c>
    </row>
    <row r="235" spans="2:4" x14ac:dyDescent="0.25">
      <c r="D235">
        <f>SUM(D229:D234)</f>
        <v>337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7.71513353115727E-2</v>
      </c>
      <c r="D247">
        <v>26</v>
      </c>
    </row>
    <row r="248" spans="2:4" x14ac:dyDescent="0.25">
      <c r="B248" t="s">
        <v>18</v>
      </c>
      <c r="C248" s="6">
        <f t="shared" ref="C248:C252" si="13">(D248/D$253)</f>
        <v>8.9020771513353119E-3</v>
      </c>
      <c r="D248">
        <v>3</v>
      </c>
    </row>
    <row r="249" spans="2:4" x14ac:dyDescent="0.25">
      <c r="B249" t="s">
        <v>19</v>
      </c>
      <c r="C249" s="6">
        <f t="shared" si="13"/>
        <v>1.1869436201780416E-2</v>
      </c>
      <c r="D249">
        <v>4</v>
      </c>
    </row>
    <row r="250" spans="2:4" x14ac:dyDescent="0.25">
      <c r="B250" t="s">
        <v>20</v>
      </c>
      <c r="C250" s="6">
        <f t="shared" si="13"/>
        <v>5.637982195845697E-2</v>
      </c>
      <c r="D250">
        <v>19</v>
      </c>
    </row>
    <row r="251" spans="2:4" x14ac:dyDescent="0.25">
      <c r="B251" t="s">
        <v>21</v>
      </c>
      <c r="C251" s="6">
        <f t="shared" si="13"/>
        <v>0.29376854599406527</v>
      </c>
      <c r="D251">
        <v>99</v>
      </c>
    </row>
    <row r="252" spans="2:4" x14ac:dyDescent="0.25">
      <c r="B252" t="s">
        <v>22</v>
      </c>
      <c r="C252" s="6">
        <f t="shared" si="13"/>
        <v>0.55192878338278928</v>
      </c>
      <c r="D252">
        <v>186</v>
      </c>
    </row>
    <row r="253" spans="2:4" x14ac:dyDescent="0.25">
      <c r="D253">
        <f>SUM(D247:D252)</f>
        <v>337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2.5925925925925925E-2</v>
      </c>
      <c r="D263">
        <v>7</v>
      </c>
    </row>
    <row r="264" spans="2:4" x14ac:dyDescent="0.25">
      <c r="B264" t="s">
        <v>19</v>
      </c>
      <c r="C264" s="6">
        <f>(D264/D$268)</f>
        <v>2.9629629629629631E-2</v>
      </c>
      <c r="D264">
        <v>8</v>
      </c>
    </row>
    <row r="265" spans="2:4" x14ac:dyDescent="0.25">
      <c r="B265" t="s">
        <v>20</v>
      </c>
      <c r="C265" s="6">
        <f>(D265/D$268)</f>
        <v>6.6666666666666666E-2</v>
      </c>
      <c r="D265">
        <v>18</v>
      </c>
    </row>
    <row r="266" spans="2:4" x14ac:dyDescent="0.25">
      <c r="B266" t="s">
        <v>21</v>
      </c>
      <c r="C266" s="6">
        <f>(D266/D$268)</f>
        <v>0.31481481481481483</v>
      </c>
      <c r="D266">
        <v>85</v>
      </c>
    </row>
    <row r="267" spans="2:4" x14ac:dyDescent="0.25">
      <c r="B267" t="s">
        <v>22</v>
      </c>
      <c r="C267" s="6">
        <f>(D267/D$268)</f>
        <v>0.562962962962963</v>
      </c>
      <c r="D267">
        <v>152</v>
      </c>
    </row>
    <row r="268" spans="2:4" x14ac:dyDescent="0.25">
      <c r="D268">
        <f>SUM(D263:D267)</f>
        <v>270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>
        <f>(D281/D$286)</f>
        <v>3.017241379310345E-2</v>
      </c>
      <c r="D281">
        <v>7</v>
      </c>
    </row>
    <row r="282" spans="2:4" x14ac:dyDescent="0.25">
      <c r="B282" t="s">
        <v>19</v>
      </c>
      <c r="C282" s="6">
        <f>(D282/D$286)</f>
        <v>3.4482758620689655E-2</v>
      </c>
      <c r="D282">
        <v>8</v>
      </c>
    </row>
    <row r="283" spans="2:4" x14ac:dyDescent="0.25">
      <c r="B283" t="s">
        <v>20</v>
      </c>
      <c r="C283" s="6">
        <f>(D283/D$286)</f>
        <v>7.7586206896551727E-2</v>
      </c>
      <c r="D283">
        <v>18</v>
      </c>
    </row>
    <row r="284" spans="2:4" x14ac:dyDescent="0.25">
      <c r="B284" t="s">
        <v>21</v>
      </c>
      <c r="C284" s="6">
        <f>(D284/D$286)</f>
        <v>0.33189655172413796</v>
      </c>
      <c r="D284">
        <v>77</v>
      </c>
    </row>
    <row r="285" spans="2:4" x14ac:dyDescent="0.25">
      <c r="B285" t="s">
        <v>22</v>
      </c>
      <c r="C285" s="6">
        <f>(D285/D$286)</f>
        <v>0.52586206896551724</v>
      </c>
      <c r="D285">
        <v>122</v>
      </c>
    </row>
    <row r="286" spans="2:4" x14ac:dyDescent="0.25">
      <c r="D286">
        <f>SUM(D281:D285)</f>
        <v>232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1.834862385321101E-2</v>
      </c>
      <c r="D300">
        <v>4</v>
      </c>
    </row>
    <row r="301" spans="2:4" x14ac:dyDescent="0.25">
      <c r="B301" t="s">
        <v>19</v>
      </c>
      <c r="C301" s="6">
        <f>(D301/D$305)</f>
        <v>1.834862385321101E-2</v>
      </c>
      <c r="D301">
        <v>4</v>
      </c>
    </row>
    <row r="302" spans="2:4" x14ac:dyDescent="0.25">
      <c r="B302" t="s">
        <v>20</v>
      </c>
      <c r="C302" s="6">
        <f>(D302/D$305)</f>
        <v>7.7981651376146793E-2</v>
      </c>
      <c r="D302">
        <v>17</v>
      </c>
    </row>
    <row r="303" spans="2:4" x14ac:dyDescent="0.25">
      <c r="B303" t="s">
        <v>21</v>
      </c>
      <c r="C303" s="6">
        <f>(D303/D$305)</f>
        <v>0.3165137614678899</v>
      </c>
      <c r="D303">
        <v>69</v>
      </c>
    </row>
    <row r="304" spans="2:4" x14ac:dyDescent="0.25">
      <c r="B304" t="s">
        <v>22</v>
      </c>
      <c r="C304" s="6">
        <f>(D304/D$305)</f>
        <v>0.56880733944954132</v>
      </c>
      <c r="D304">
        <v>124</v>
      </c>
    </row>
    <row r="305" spans="2:4" x14ac:dyDescent="0.25">
      <c r="D305">
        <f>SUM(D300:D304)</f>
        <v>218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2.4390243902439025E-2</v>
      </c>
      <c r="D318">
        <v>5</v>
      </c>
    </row>
    <row r="319" spans="2:4" x14ac:dyDescent="0.25">
      <c r="B319" t="s">
        <v>19</v>
      </c>
      <c r="C319" s="6">
        <f>(D319/D$323)</f>
        <v>1.9512195121951219E-2</v>
      </c>
      <c r="D319">
        <v>4</v>
      </c>
    </row>
    <row r="320" spans="2:4" x14ac:dyDescent="0.25">
      <c r="B320" t="s">
        <v>20</v>
      </c>
      <c r="C320" s="6">
        <f>(D320/D$323)</f>
        <v>8.2926829268292687E-2</v>
      </c>
      <c r="D320">
        <v>17</v>
      </c>
    </row>
    <row r="321" spans="2:4" x14ac:dyDescent="0.25">
      <c r="B321" t="s">
        <v>21</v>
      </c>
      <c r="C321" s="6">
        <f>(D321/D$323)</f>
        <v>0.31219512195121951</v>
      </c>
      <c r="D321">
        <v>64</v>
      </c>
    </row>
    <row r="322" spans="2:4" x14ac:dyDescent="0.25">
      <c r="B322" t="s">
        <v>22</v>
      </c>
      <c r="C322" s="6">
        <f>(D322/D$323)</f>
        <v>0.58536585365853655</v>
      </c>
      <c r="D322">
        <v>120</v>
      </c>
    </row>
    <row r="323" spans="2:4" x14ac:dyDescent="0.25">
      <c r="D323">
        <f>SUM(D319:D322)</f>
        <v>205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0.83</v>
      </c>
    </row>
    <row r="336" spans="2:4" x14ac:dyDescent="0.25">
      <c r="B336" t="s">
        <v>42</v>
      </c>
      <c r="C336" s="6">
        <v>0.3</v>
      </c>
    </row>
    <row r="337" spans="2:3" x14ac:dyDescent="0.25">
      <c r="B337" t="s">
        <v>43</v>
      </c>
      <c r="C337" s="6">
        <v>0.2</v>
      </c>
    </row>
    <row r="350" spans="2:3" x14ac:dyDescent="0.25">
      <c r="B350" t="s">
        <v>44</v>
      </c>
    </row>
    <row r="352" spans="2:3" s="13" customFormat="1" x14ac:dyDescent="0.25">
      <c r="B352" s="13" t="s">
        <v>45</v>
      </c>
      <c r="C352" s="14">
        <v>0.11</v>
      </c>
    </row>
    <row r="353" spans="2:3" s="13" customFormat="1" x14ac:dyDescent="0.25">
      <c r="B353" s="13" t="s">
        <v>46</v>
      </c>
      <c r="C353" s="14">
        <v>0.2</v>
      </c>
    </row>
    <row r="354" spans="2:3" s="13" customFormat="1" x14ac:dyDescent="0.25">
      <c r="B354" s="13" t="s">
        <v>47</v>
      </c>
      <c r="C354" s="14">
        <v>0.26</v>
      </c>
    </row>
    <row r="355" spans="2:3" s="13" customFormat="1" x14ac:dyDescent="0.25">
      <c r="B355" s="13" t="s">
        <v>49</v>
      </c>
      <c r="C355" s="14">
        <v>0.28000000000000003</v>
      </c>
    </row>
    <row r="356" spans="2:3" s="13" customFormat="1" x14ac:dyDescent="0.25">
      <c r="B356" s="13" t="s">
        <v>48</v>
      </c>
      <c r="C356" s="14">
        <v>0.28000000000000003</v>
      </c>
    </row>
    <row r="357" spans="2:3" s="13" customFormat="1" x14ac:dyDescent="0.25">
      <c r="B357" s="13" t="s">
        <v>50</v>
      </c>
      <c r="C357" s="14">
        <v>0.33</v>
      </c>
    </row>
    <row r="370" spans="2:3" x14ac:dyDescent="0.25">
      <c r="B370" t="s">
        <v>51</v>
      </c>
    </row>
    <row r="372" spans="2:3" x14ac:dyDescent="0.25">
      <c r="B372" t="s">
        <v>52</v>
      </c>
      <c r="C372" s="6">
        <v>0.01</v>
      </c>
    </row>
    <row r="373" spans="2:3" x14ac:dyDescent="0.25">
      <c r="B373" t="s">
        <v>53</v>
      </c>
      <c r="C373" s="6">
        <v>0.01</v>
      </c>
    </row>
    <row r="374" spans="2:3" x14ac:dyDescent="0.25">
      <c r="B374" t="s">
        <v>54</v>
      </c>
      <c r="C374" s="6">
        <v>0.01</v>
      </c>
    </row>
    <row r="375" spans="2:3" x14ac:dyDescent="0.25">
      <c r="B375" t="s">
        <v>55</v>
      </c>
      <c r="C375" s="6">
        <v>0.02</v>
      </c>
    </row>
    <row r="376" spans="2:3" x14ac:dyDescent="0.25">
      <c r="B376" t="s">
        <v>56</v>
      </c>
      <c r="C376" s="6">
        <v>0.05</v>
      </c>
    </row>
    <row r="377" spans="2:3" x14ac:dyDescent="0.25">
      <c r="B377" t="s">
        <v>58</v>
      </c>
      <c r="C377" s="6">
        <v>0.06</v>
      </c>
    </row>
    <row r="378" spans="2:3" x14ac:dyDescent="0.25">
      <c r="B378" t="s">
        <v>57</v>
      </c>
      <c r="C378" s="6">
        <v>7.0000000000000007E-2</v>
      </c>
    </row>
    <row r="379" spans="2:3" s="13" customFormat="1" x14ac:dyDescent="0.25">
      <c r="B379" s="13" t="s">
        <v>59</v>
      </c>
      <c r="C379" s="14">
        <v>0.11</v>
      </c>
    </row>
    <row r="380" spans="2:3" s="13" customFormat="1" x14ac:dyDescent="0.25">
      <c r="B380" s="13" t="s">
        <v>60</v>
      </c>
      <c r="C380" s="14">
        <v>0.15</v>
      </c>
    </row>
    <row r="381" spans="2:3" s="13" customFormat="1" x14ac:dyDescent="0.25">
      <c r="B381" s="13" t="s">
        <v>61</v>
      </c>
      <c r="C381" s="14">
        <v>0.22</v>
      </c>
    </row>
    <row r="382" spans="2:3" x14ac:dyDescent="0.25">
      <c r="B382" t="s">
        <v>62</v>
      </c>
      <c r="C382" s="6">
        <v>0.56999999999999995</v>
      </c>
    </row>
    <row r="390" spans="2:3" x14ac:dyDescent="0.25">
      <c r="B390" t="s">
        <v>63</v>
      </c>
    </row>
    <row r="392" spans="2:3" x14ac:dyDescent="0.25">
      <c r="B392" t="s">
        <v>64</v>
      </c>
      <c r="C392" s="6">
        <v>0.02</v>
      </c>
    </row>
    <row r="393" spans="2:3" x14ac:dyDescent="0.25">
      <c r="B393" t="s">
        <v>66</v>
      </c>
      <c r="C393" s="6">
        <v>0.05</v>
      </c>
    </row>
    <row r="394" spans="2:3" x14ac:dyDescent="0.25">
      <c r="B394" t="s">
        <v>65</v>
      </c>
      <c r="C394" s="6">
        <v>0.05</v>
      </c>
    </row>
    <row r="395" spans="2:3" x14ac:dyDescent="0.25">
      <c r="B395" t="s">
        <v>67</v>
      </c>
      <c r="C395" s="6">
        <v>7.0000000000000007E-2</v>
      </c>
    </row>
    <row r="396" spans="2:3" s="13" customFormat="1" x14ac:dyDescent="0.25">
      <c r="B396" s="13" t="s">
        <v>68</v>
      </c>
      <c r="C396" s="14">
        <v>0.14000000000000001</v>
      </c>
    </row>
    <row r="397" spans="2:3" s="13" customFormat="1" x14ac:dyDescent="0.25">
      <c r="B397" s="13" t="s">
        <v>69</v>
      </c>
      <c r="C397" s="14">
        <v>0.24</v>
      </c>
    </row>
    <row r="398" spans="2:3" x14ac:dyDescent="0.25">
      <c r="B398" t="s">
        <v>70</v>
      </c>
      <c r="C398" s="6">
        <v>0.44</v>
      </c>
    </row>
    <row r="408" spans="2:3" x14ac:dyDescent="0.25">
      <c r="B408" t="s">
        <v>71</v>
      </c>
    </row>
    <row r="410" spans="2:3" x14ac:dyDescent="0.25">
      <c r="B410" s="5" t="s">
        <v>72</v>
      </c>
      <c r="C410" s="6">
        <v>0.08</v>
      </c>
    </row>
    <row r="411" spans="2:3" x14ac:dyDescent="0.25">
      <c r="B411" s="5" t="s">
        <v>73</v>
      </c>
      <c r="C411" s="6">
        <v>0.18</v>
      </c>
    </row>
    <row r="412" spans="2:3" x14ac:dyDescent="0.25">
      <c r="B412" s="5" t="s">
        <v>74</v>
      </c>
      <c r="C412" s="6">
        <v>0.26</v>
      </c>
    </row>
    <row r="413" spans="2:3" x14ac:dyDescent="0.25">
      <c r="B413" s="5" t="s">
        <v>75</v>
      </c>
      <c r="C413" s="6">
        <v>0.41</v>
      </c>
    </row>
    <row r="414" spans="2:3" x14ac:dyDescent="0.25">
      <c r="B414" s="5" t="s">
        <v>76</v>
      </c>
      <c r="C414" s="6">
        <v>0.06</v>
      </c>
    </row>
    <row r="415" spans="2:3" x14ac:dyDescent="0.25">
      <c r="B415" s="5" t="s">
        <v>77</v>
      </c>
      <c r="C415" s="6">
        <v>0.01</v>
      </c>
    </row>
    <row r="416" spans="2:3" x14ac:dyDescent="0.25">
      <c r="B416" s="5"/>
    </row>
    <row r="425" spans="2:3" x14ac:dyDescent="0.25">
      <c r="B425" t="s">
        <v>78</v>
      </c>
    </row>
    <row r="427" spans="2:3" x14ac:dyDescent="0.25">
      <c r="B427" t="s">
        <v>79</v>
      </c>
      <c r="C427" s="6">
        <v>0.03</v>
      </c>
    </row>
    <row r="428" spans="2:3" x14ac:dyDescent="0.25">
      <c r="B428" t="s">
        <v>80</v>
      </c>
      <c r="C428" s="6">
        <v>0.09</v>
      </c>
    </row>
    <row r="429" spans="2:3" x14ac:dyDescent="0.25">
      <c r="B429" t="s">
        <v>55</v>
      </c>
      <c r="C429" s="6">
        <v>0.09</v>
      </c>
    </row>
    <row r="430" spans="2:3" x14ac:dyDescent="0.25">
      <c r="B430" t="s">
        <v>81</v>
      </c>
      <c r="C430" s="6">
        <v>0.13</v>
      </c>
    </row>
    <row r="431" spans="2:3" x14ac:dyDescent="0.25">
      <c r="B431" t="s">
        <v>82</v>
      </c>
      <c r="C431" s="6">
        <v>0.67</v>
      </c>
    </row>
    <row r="443" spans="2:3" x14ac:dyDescent="0.25">
      <c r="B443" t="s">
        <v>83</v>
      </c>
    </row>
    <row r="445" spans="2:3" x14ac:dyDescent="0.25">
      <c r="B445" t="s">
        <v>84</v>
      </c>
      <c r="C445" s="6">
        <v>0.3</v>
      </c>
    </row>
    <row r="446" spans="2:3" x14ac:dyDescent="0.25">
      <c r="B446" t="s">
        <v>85</v>
      </c>
      <c r="C446" s="6">
        <v>0.7</v>
      </c>
    </row>
    <row r="461" spans="2:3" x14ac:dyDescent="0.25">
      <c r="B461" t="s">
        <v>86</v>
      </c>
    </row>
    <row r="463" spans="2:3" x14ac:dyDescent="0.25">
      <c r="B463" t="s">
        <v>87</v>
      </c>
      <c r="C463" s="6">
        <v>0.76</v>
      </c>
    </row>
    <row r="464" spans="2:3" x14ac:dyDescent="0.25">
      <c r="B464" t="s">
        <v>88</v>
      </c>
      <c r="C464" s="6">
        <v>0.01</v>
      </c>
    </row>
    <row r="465" spans="2:3" x14ac:dyDescent="0.25">
      <c r="B465" t="s">
        <v>89</v>
      </c>
      <c r="C465" s="6">
        <v>0.23</v>
      </c>
    </row>
    <row r="466" spans="2:3" x14ac:dyDescent="0.25">
      <c r="B466" t="s">
        <v>55</v>
      </c>
      <c r="C466" s="6">
        <v>0.01</v>
      </c>
    </row>
  </sheetData>
  <sortState xmlns:xlrd2="http://schemas.microsoft.com/office/spreadsheetml/2017/richdata2" ref="B427:C431">
    <sortCondition ref="C427:C431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BB2AC-1145-3347-A648-52D2E279DEE7}">
  <dimension ref="B2:D460"/>
  <sheetViews>
    <sheetView topLeftCell="A447" zoomScale="130" zoomScaleNormal="130" workbookViewId="0">
      <selection activeCell="A355" sqref="A355:XFD355"/>
    </sheetView>
  </sheetViews>
  <sheetFormatPr defaultColWidth="11" defaultRowHeight="15.75" x14ac:dyDescent="0.25"/>
  <cols>
    <col min="2" max="2" width="15.25" customWidth="1"/>
  </cols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2.1276595744680851E-2</v>
      </c>
      <c r="D4">
        <v>2</v>
      </c>
    </row>
    <row r="5" spans="2:4" x14ac:dyDescent="0.25">
      <c r="B5" t="s">
        <v>18</v>
      </c>
      <c r="C5" s="6">
        <f t="shared" ref="C5:C9" si="0">(D5/D$10)</f>
        <v>0</v>
      </c>
      <c r="D5">
        <v>0</v>
      </c>
    </row>
    <row r="6" spans="2:4" x14ac:dyDescent="0.25">
      <c r="B6" t="s">
        <v>19</v>
      </c>
      <c r="C6" s="6">
        <f t="shared" si="0"/>
        <v>1.0638297872340425E-2</v>
      </c>
      <c r="D6">
        <v>1</v>
      </c>
    </row>
    <row r="7" spans="2:4" x14ac:dyDescent="0.25">
      <c r="B7" t="s">
        <v>20</v>
      </c>
      <c r="C7" s="6">
        <f t="shared" si="0"/>
        <v>3.1914893617021274E-2</v>
      </c>
      <c r="D7">
        <v>3</v>
      </c>
    </row>
    <row r="8" spans="2:4" x14ac:dyDescent="0.25">
      <c r="B8" t="s">
        <v>21</v>
      </c>
      <c r="C8" s="6">
        <f t="shared" si="0"/>
        <v>0.23404255319148937</v>
      </c>
      <c r="D8">
        <v>22</v>
      </c>
    </row>
    <row r="9" spans="2:4" x14ac:dyDescent="0.25">
      <c r="B9" t="s">
        <v>22</v>
      </c>
      <c r="C9" s="6">
        <f t="shared" si="0"/>
        <v>0.7021276595744681</v>
      </c>
      <c r="D9">
        <v>66</v>
      </c>
    </row>
    <row r="10" spans="2:4" x14ac:dyDescent="0.25">
      <c r="D10">
        <f>SUM(D4:D9)</f>
        <v>94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2.1276595744680851E-2</v>
      </c>
      <c r="D22">
        <v>2</v>
      </c>
    </row>
    <row r="23" spans="2:4" x14ac:dyDescent="0.25">
      <c r="B23" t="s">
        <v>18</v>
      </c>
      <c r="C23" s="6">
        <f t="shared" ref="C23:C27" si="1">(D23/D$28)</f>
        <v>0</v>
      </c>
      <c r="D23">
        <v>0</v>
      </c>
    </row>
    <row r="24" spans="2:4" x14ac:dyDescent="0.25">
      <c r="B24" t="s">
        <v>19</v>
      </c>
      <c r="C24" s="6">
        <f t="shared" si="1"/>
        <v>0</v>
      </c>
      <c r="D24">
        <v>0</v>
      </c>
    </row>
    <row r="25" spans="2:4" x14ac:dyDescent="0.25">
      <c r="B25" t="s">
        <v>20</v>
      </c>
      <c r="C25" s="6">
        <f t="shared" si="1"/>
        <v>0.10638297872340426</v>
      </c>
      <c r="D25">
        <v>10</v>
      </c>
    </row>
    <row r="26" spans="2:4" x14ac:dyDescent="0.25">
      <c r="B26" t="s">
        <v>21</v>
      </c>
      <c r="C26" s="6">
        <f t="shared" si="1"/>
        <v>0.27659574468085107</v>
      </c>
      <c r="D26">
        <v>26</v>
      </c>
    </row>
    <row r="27" spans="2:4" x14ac:dyDescent="0.25">
      <c r="B27" t="s">
        <v>22</v>
      </c>
      <c r="C27" s="6">
        <f t="shared" si="1"/>
        <v>0.5957446808510638</v>
      </c>
      <c r="D27">
        <v>56</v>
      </c>
    </row>
    <row r="28" spans="2:4" x14ac:dyDescent="0.25">
      <c r="D28">
        <f>SUM(D22:D27)</f>
        <v>94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2.1276595744680851E-2</v>
      </c>
      <c r="D41">
        <v>2</v>
      </c>
    </row>
    <row r="42" spans="2:4" x14ac:dyDescent="0.25">
      <c r="B42" t="s">
        <v>18</v>
      </c>
      <c r="C42" s="6">
        <f t="shared" ref="C42:C46" si="2">(D42/D$47)</f>
        <v>1.0638297872340425E-2</v>
      </c>
      <c r="D42">
        <v>1</v>
      </c>
    </row>
    <row r="43" spans="2:4" x14ac:dyDescent="0.25">
      <c r="B43" t="s">
        <v>19</v>
      </c>
      <c r="C43" s="6">
        <f t="shared" si="2"/>
        <v>4.2553191489361701E-2</v>
      </c>
      <c r="D43">
        <v>4</v>
      </c>
    </row>
    <row r="44" spans="2:4" x14ac:dyDescent="0.25">
      <c r="B44" t="s">
        <v>20</v>
      </c>
      <c r="C44" s="6">
        <f t="shared" si="2"/>
        <v>0.1702127659574468</v>
      </c>
      <c r="D44">
        <v>16</v>
      </c>
    </row>
    <row r="45" spans="2:4" x14ac:dyDescent="0.25">
      <c r="B45" t="s">
        <v>21</v>
      </c>
      <c r="C45" s="6">
        <f t="shared" si="2"/>
        <v>0.20212765957446807</v>
      </c>
      <c r="D45">
        <v>19</v>
      </c>
    </row>
    <row r="46" spans="2:4" x14ac:dyDescent="0.25">
      <c r="B46" t="s">
        <v>22</v>
      </c>
      <c r="C46" s="6">
        <f t="shared" si="2"/>
        <v>0.55319148936170215</v>
      </c>
      <c r="D46">
        <v>52</v>
      </c>
    </row>
    <row r="47" spans="2:4" x14ac:dyDescent="0.25">
      <c r="D47" s="12">
        <f>SUM(D41:D46)</f>
        <v>94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3.1914893617021274E-2</v>
      </c>
      <c r="D59">
        <v>3</v>
      </c>
    </row>
    <row r="60" spans="2:4" x14ac:dyDescent="0.25">
      <c r="B60" t="s">
        <v>18</v>
      </c>
      <c r="C60" s="6">
        <f t="shared" ref="C60:C64" si="3">(D60/D$65)</f>
        <v>0</v>
      </c>
      <c r="D60">
        <v>0</v>
      </c>
    </row>
    <row r="61" spans="2:4" x14ac:dyDescent="0.25">
      <c r="B61" t="s">
        <v>19</v>
      </c>
      <c r="C61" s="6">
        <f t="shared" si="3"/>
        <v>0</v>
      </c>
      <c r="D61">
        <v>0</v>
      </c>
    </row>
    <row r="62" spans="2:4" x14ac:dyDescent="0.25">
      <c r="B62" t="s">
        <v>20</v>
      </c>
      <c r="C62" s="6">
        <f t="shared" si="3"/>
        <v>4.2553191489361701E-2</v>
      </c>
      <c r="D62">
        <v>4</v>
      </c>
    </row>
    <row r="63" spans="2:4" x14ac:dyDescent="0.25">
      <c r="B63" t="s">
        <v>21</v>
      </c>
      <c r="C63" s="6">
        <f t="shared" si="3"/>
        <v>0.21276595744680851</v>
      </c>
      <c r="D63">
        <v>20</v>
      </c>
    </row>
    <row r="64" spans="2:4" x14ac:dyDescent="0.25">
      <c r="B64" t="s">
        <v>22</v>
      </c>
      <c r="C64" s="6">
        <f t="shared" si="3"/>
        <v>0.71276595744680848</v>
      </c>
      <c r="D64">
        <v>67</v>
      </c>
    </row>
    <row r="65" spans="2:4" x14ac:dyDescent="0.25">
      <c r="D65">
        <f>SUM(D59:D64)</f>
        <v>94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2.1276595744680851E-2</v>
      </c>
      <c r="D78">
        <v>2</v>
      </c>
    </row>
    <row r="79" spans="2:4" x14ac:dyDescent="0.25">
      <c r="B79" t="s">
        <v>18</v>
      </c>
      <c r="C79" s="6">
        <f t="shared" ref="C79:C83" si="4">(D79/D$84)</f>
        <v>0</v>
      </c>
      <c r="D79">
        <v>0</v>
      </c>
    </row>
    <row r="80" spans="2:4" x14ac:dyDescent="0.25">
      <c r="B80" t="s">
        <v>19</v>
      </c>
      <c r="C80" s="6">
        <f t="shared" si="4"/>
        <v>1.0638297872340425E-2</v>
      </c>
      <c r="D80">
        <v>1</v>
      </c>
    </row>
    <row r="81" spans="2:4" x14ac:dyDescent="0.25">
      <c r="B81" t="s">
        <v>20</v>
      </c>
      <c r="C81" s="6">
        <f t="shared" si="4"/>
        <v>4.2553191489361701E-2</v>
      </c>
      <c r="D81">
        <v>4</v>
      </c>
    </row>
    <row r="82" spans="2:4" x14ac:dyDescent="0.25">
      <c r="B82" t="s">
        <v>21</v>
      </c>
      <c r="C82" s="6">
        <f t="shared" si="4"/>
        <v>0.21276595744680851</v>
      </c>
      <c r="D82">
        <v>20</v>
      </c>
    </row>
    <row r="83" spans="2:4" x14ac:dyDescent="0.25">
      <c r="B83" t="s">
        <v>22</v>
      </c>
      <c r="C83" s="6">
        <f t="shared" si="4"/>
        <v>0.71276595744680848</v>
      </c>
      <c r="D83">
        <v>67</v>
      </c>
    </row>
    <row r="84" spans="2:4" x14ac:dyDescent="0.25">
      <c r="C84" s="6"/>
      <c r="D84">
        <f>SUM(D78:D83)</f>
        <v>94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2.1276595744680851E-2</v>
      </c>
      <c r="D97">
        <v>2</v>
      </c>
    </row>
    <row r="98" spans="2:4" x14ac:dyDescent="0.25">
      <c r="B98" t="s">
        <v>18</v>
      </c>
      <c r="C98" s="6">
        <f t="shared" ref="C98:C102" si="5">(D98/D$103)</f>
        <v>0</v>
      </c>
      <c r="D98">
        <v>0</v>
      </c>
    </row>
    <row r="99" spans="2:4" x14ac:dyDescent="0.25">
      <c r="B99" t="s">
        <v>19</v>
      </c>
      <c r="C99" s="6">
        <f t="shared" si="5"/>
        <v>0</v>
      </c>
      <c r="D99">
        <v>0</v>
      </c>
    </row>
    <row r="100" spans="2:4" x14ac:dyDescent="0.25">
      <c r="B100" t="s">
        <v>20</v>
      </c>
      <c r="C100" s="6">
        <f t="shared" si="5"/>
        <v>3.1914893617021274E-2</v>
      </c>
      <c r="D100">
        <v>3</v>
      </c>
    </row>
    <row r="101" spans="2:4" x14ac:dyDescent="0.25">
      <c r="B101" t="s">
        <v>21</v>
      </c>
      <c r="C101" s="6">
        <f t="shared" si="5"/>
        <v>0.24468085106382978</v>
      </c>
      <c r="D101">
        <v>23</v>
      </c>
    </row>
    <row r="102" spans="2:4" x14ac:dyDescent="0.25">
      <c r="B102" t="s">
        <v>22</v>
      </c>
      <c r="C102" s="6">
        <f t="shared" si="5"/>
        <v>0.7021276595744681</v>
      </c>
      <c r="D102">
        <v>66</v>
      </c>
    </row>
    <row r="103" spans="2:4" x14ac:dyDescent="0.25">
      <c r="D103">
        <f>SUM(D97:D102)</f>
        <v>94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5.3191489361702128E-2</v>
      </c>
      <c r="D115">
        <v>5</v>
      </c>
    </row>
    <row r="116" spans="2:4" x14ac:dyDescent="0.25">
      <c r="B116" t="s">
        <v>18</v>
      </c>
      <c r="C116" s="6">
        <f t="shared" ref="C116:C120" si="6">(D116/D$121)</f>
        <v>0</v>
      </c>
      <c r="D116">
        <v>0</v>
      </c>
    </row>
    <row r="117" spans="2:4" x14ac:dyDescent="0.25">
      <c r="B117" t="s">
        <v>19</v>
      </c>
      <c r="C117" s="6">
        <f t="shared" si="6"/>
        <v>1.0638297872340425E-2</v>
      </c>
      <c r="D117">
        <v>1</v>
      </c>
    </row>
    <row r="118" spans="2:4" x14ac:dyDescent="0.25">
      <c r="B118" t="s">
        <v>20</v>
      </c>
      <c r="C118" s="6">
        <f t="shared" si="6"/>
        <v>6.3829787234042548E-2</v>
      </c>
      <c r="D118">
        <v>6</v>
      </c>
    </row>
    <row r="119" spans="2:4" x14ac:dyDescent="0.25">
      <c r="B119" t="s">
        <v>21</v>
      </c>
      <c r="C119" s="6">
        <f t="shared" si="6"/>
        <v>0.26595744680851063</v>
      </c>
      <c r="D119">
        <v>25</v>
      </c>
    </row>
    <row r="120" spans="2:4" x14ac:dyDescent="0.25">
      <c r="B120" t="s">
        <v>22</v>
      </c>
      <c r="C120" s="6">
        <f t="shared" si="6"/>
        <v>0.6063829787234043</v>
      </c>
      <c r="D120">
        <v>57</v>
      </c>
    </row>
    <row r="121" spans="2:4" x14ac:dyDescent="0.25">
      <c r="D121">
        <f>SUM(D115:D120)</f>
        <v>94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4.2553191489361701E-2</v>
      </c>
      <c r="D134">
        <v>4</v>
      </c>
    </row>
    <row r="135" spans="2:4" x14ac:dyDescent="0.25">
      <c r="B135" t="s">
        <v>18</v>
      </c>
      <c r="C135" s="6">
        <f t="shared" ref="C135:C139" si="7">(D135/D$140)</f>
        <v>0</v>
      </c>
      <c r="D135">
        <v>0</v>
      </c>
    </row>
    <row r="136" spans="2:4" x14ac:dyDescent="0.25">
      <c r="B136" t="s">
        <v>19</v>
      </c>
      <c r="C136" s="6">
        <f t="shared" si="7"/>
        <v>0</v>
      </c>
      <c r="D136">
        <v>0</v>
      </c>
    </row>
    <row r="137" spans="2:4" x14ac:dyDescent="0.25">
      <c r="B137" t="s">
        <v>20</v>
      </c>
      <c r="C137" s="6">
        <f t="shared" si="7"/>
        <v>5.3191489361702128E-2</v>
      </c>
      <c r="D137">
        <v>5</v>
      </c>
    </row>
    <row r="138" spans="2:4" x14ac:dyDescent="0.25">
      <c r="B138" t="s">
        <v>21</v>
      </c>
      <c r="C138" s="6">
        <f t="shared" si="7"/>
        <v>0.21276595744680851</v>
      </c>
      <c r="D138">
        <v>20</v>
      </c>
    </row>
    <row r="139" spans="2:4" x14ac:dyDescent="0.25">
      <c r="B139" t="s">
        <v>22</v>
      </c>
      <c r="C139" s="6">
        <f t="shared" si="7"/>
        <v>0.69148936170212771</v>
      </c>
      <c r="D139">
        <v>65</v>
      </c>
    </row>
    <row r="140" spans="2:4" x14ac:dyDescent="0.25">
      <c r="D140">
        <f>SUM(D134:D139)</f>
        <v>94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6.3829787234042548E-2</v>
      </c>
      <c r="D152">
        <v>6</v>
      </c>
    </row>
    <row r="153" spans="2:4" x14ac:dyDescent="0.25">
      <c r="B153" t="s">
        <v>18</v>
      </c>
      <c r="C153" s="6">
        <f t="shared" ref="C153:C157" si="8">(D153/D$158)</f>
        <v>0</v>
      </c>
      <c r="D153">
        <v>0</v>
      </c>
    </row>
    <row r="154" spans="2:4" x14ac:dyDescent="0.25">
      <c r="B154" t="s">
        <v>19</v>
      </c>
      <c r="C154" s="6">
        <f t="shared" si="8"/>
        <v>1.0638297872340425E-2</v>
      </c>
      <c r="D154">
        <v>1</v>
      </c>
    </row>
    <row r="155" spans="2:4" x14ac:dyDescent="0.25">
      <c r="B155" t="s">
        <v>20</v>
      </c>
      <c r="C155" s="6">
        <f t="shared" si="8"/>
        <v>2.1276595744680851E-2</v>
      </c>
      <c r="D155">
        <v>2</v>
      </c>
    </row>
    <row r="156" spans="2:4" x14ac:dyDescent="0.25">
      <c r="B156" t="s">
        <v>21</v>
      </c>
      <c r="C156" s="6">
        <f t="shared" si="8"/>
        <v>0.20212765957446807</v>
      </c>
      <c r="D156">
        <v>19</v>
      </c>
    </row>
    <row r="157" spans="2:4" x14ac:dyDescent="0.25">
      <c r="B157" t="s">
        <v>22</v>
      </c>
      <c r="C157" s="6">
        <f t="shared" si="8"/>
        <v>0.7021276595744681</v>
      </c>
      <c r="D157">
        <v>66</v>
      </c>
    </row>
    <row r="158" spans="2:4" x14ac:dyDescent="0.25">
      <c r="D158">
        <f>SUM(D152:D157)</f>
        <v>94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5.3191489361702128E-2</v>
      </c>
      <c r="D172">
        <v>5</v>
      </c>
    </row>
    <row r="173" spans="2:4" x14ac:dyDescent="0.25">
      <c r="B173" t="s">
        <v>18</v>
      </c>
      <c r="C173" s="6">
        <f t="shared" ref="C173:C177" si="9">(D173/D$178)</f>
        <v>0</v>
      </c>
      <c r="D173">
        <v>0</v>
      </c>
    </row>
    <row r="174" spans="2:4" x14ac:dyDescent="0.25">
      <c r="B174" t="s">
        <v>19</v>
      </c>
      <c r="C174" s="6">
        <f t="shared" si="9"/>
        <v>0</v>
      </c>
      <c r="D174">
        <v>0</v>
      </c>
    </row>
    <row r="175" spans="2:4" x14ac:dyDescent="0.25">
      <c r="B175" t="s">
        <v>20</v>
      </c>
      <c r="C175" s="6">
        <f t="shared" si="9"/>
        <v>4.2553191489361701E-2</v>
      </c>
      <c r="D175">
        <v>4</v>
      </c>
    </row>
    <row r="176" spans="2:4" x14ac:dyDescent="0.25">
      <c r="B176" t="s">
        <v>21</v>
      </c>
      <c r="C176" s="6">
        <f t="shared" si="9"/>
        <v>0.18085106382978725</v>
      </c>
      <c r="D176">
        <v>17</v>
      </c>
    </row>
    <row r="177" spans="2:4" x14ac:dyDescent="0.25">
      <c r="B177" t="s">
        <v>22</v>
      </c>
      <c r="C177" s="6">
        <f t="shared" si="9"/>
        <v>0.72340425531914898</v>
      </c>
      <c r="D177">
        <v>68</v>
      </c>
    </row>
    <row r="178" spans="2:4" x14ac:dyDescent="0.25">
      <c r="D178">
        <f>SUM(D172:D177)</f>
        <v>94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4.2553191489361701E-2</v>
      </c>
      <c r="D191">
        <v>4</v>
      </c>
    </row>
    <row r="192" spans="2:4" x14ac:dyDescent="0.25">
      <c r="B192" t="s">
        <v>18</v>
      </c>
      <c r="C192" s="6">
        <f t="shared" ref="C192:C196" si="10">(D192/D$197)</f>
        <v>0</v>
      </c>
      <c r="D192">
        <v>0</v>
      </c>
    </row>
    <row r="193" spans="2:4" x14ac:dyDescent="0.25">
      <c r="B193" t="s">
        <v>19</v>
      </c>
      <c r="C193" s="6">
        <f t="shared" si="10"/>
        <v>1.0638297872340425E-2</v>
      </c>
      <c r="D193">
        <v>1</v>
      </c>
    </row>
    <row r="194" spans="2:4" x14ac:dyDescent="0.25">
      <c r="B194" t="s">
        <v>20</v>
      </c>
      <c r="C194" s="6">
        <f t="shared" si="10"/>
        <v>2.1276595744680851E-2</v>
      </c>
      <c r="D194">
        <v>2</v>
      </c>
    </row>
    <row r="195" spans="2:4" x14ac:dyDescent="0.25">
      <c r="B195" t="s">
        <v>21</v>
      </c>
      <c r="C195" s="6">
        <f t="shared" si="10"/>
        <v>0.25531914893617019</v>
      </c>
      <c r="D195">
        <v>24</v>
      </c>
    </row>
    <row r="196" spans="2:4" x14ac:dyDescent="0.25">
      <c r="B196" t="s">
        <v>22</v>
      </c>
      <c r="C196" s="6">
        <f t="shared" si="10"/>
        <v>0.67021276595744683</v>
      </c>
      <c r="D196">
        <v>63</v>
      </c>
    </row>
    <row r="197" spans="2:4" x14ac:dyDescent="0.25">
      <c r="D197">
        <f>SUM(D191:D196)</f>
        <v>94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3.1914893617021274E-2</v>
      </c>
      <c r="D210">
        <v>3</v>
      </c>
    </row>
    <row r="211" spans="2:4" x14ac:dyDescent="0.25">
      <c r="B211" t="s">
        <v>18</v>
      </c>
      <c r="C211" s="6">
        <f t="shared" ref="C211:C215" si="11">(D211/D$216)</f>
        <v>1.0638297872340425E-2</v>
      </c>
      <c r="D211">
        <v>1</v>
      </c>
    </row>
    <row r="212" spans="2:4" x14ac:dyDescent="0.25">
      <c r="B212" t="s">
        <v>19</v>
      </c>
      <c r="C212" s="6">
        <f t="shared" si="11"/>
        <v>0</v>
      </c>
      <c r="D212">
        <v>0</v>
      </c>
    </row>
    <row r="213" spans="2:4" x14ac:dyDescent="0.25">
      <c r="B213" t="s">
        <v>20</v>
      </c>
      <c r="C213" s="6">
        <f t="shared" si="11"/>
        <v>0.11702127659574468</v>
      </c>
      <c r="D213">
        <v>11</v>
      </c>
    </row>
    <row r="214" spans="2:4" x14ac:dyDescent="0.25">
      <c r="B214" t="s">
        <v>21</v>
      </c>
      <c r="C214" s="6">
        <f t="shared" si="11"/>
        <v>0.25531914893617019</v>
      </c>
      <c r="D214">
        <v>24</v>
      </c>
    </row>
    <row r="215" spans="2:4" x14ac:dyDescent="0.25">
      <c r="B215" t="s">
        <v>22</v>
      </c>
      <c r="C215" s="6">
        <f t="shared" si="11"/>
        <v>0.58510638297872342</v>
      </c>
      <c r="D215">
        <v>55</v>
      </c>
    </row>
    <row r="216" spans="2:4" x14ac:dyDescent="0.25">
      <c r="D216">
        <f>SUM(D210:D215)</f>
        <v>94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3.1914893617021274E-2</v>
      </c>
      <c r="D229">
        <v>3</v>
      </c>
    </row>
    <row r="230" spans="2:4" x14ac:dyDescent="0.25">
      <c r="B230" t="s">
        <v>18</v>
      </c>
      <c r="C230" s="6">
        <f t="shared" ref="C230:C234" si="12">(D230/D$235)</f>
        <v>0</v>
      </c>
      <c r="D230">
        <v>0</v>
      </c>
    </row>
    <row r="231" spans="2:4" x14ac:dyDescent="0.25">
      <c r="B231" t="s">
        <v>19</v>
      </c>
      <c r="C231" s="6">
        <f t="shared" si="12"/>
        <v>2.1276595744680851E-2</v>
      </c>
      <c r="D231">
        <v>2</v>
      </c>
    </row>
    <row r="232" spans="2:4" x14ac:dyDescent="0.25">
      <c r="B232" t="s">
        <v>20</v>
      </c>
      <c r="C232" s="6">
        <f t="shared" si="12"/>
        <v>2.1276595744680851E-2</v>
      </c>
      <c r="D232">
        <v>2</v>
      </c>
    </row>
    <row r="233" spans="2:4" x14ac:dyDescent="0.25">
      <c r="B233" t="s">
        <v>21</v>
      </c>
      <c r="C233" s="6">
        <f t="shared" si="12"/>
        <v>0.25531914893617019</v>
      </c>
      <c r="D233">
        <v>24</v>
      </c>
    </row>
    <row r="234" spans="2:4" x14ac:dyDescent="0.25">
      <c r="B234" t="s">
        <v>22</v>
      </c>
      <c r="C234" s="6">
        <f t="shared" si="12"/>
        <v>0.67021276595744683</v>
      </c>
      <c r="D234">
        <v>63</v>
      </c>
    </row>
    <row r="235" spans="2:4" x14ac:dyDescent="0.25">
      <c r="D235">
        <f>SUM(D229:D234)</f>
        <v>94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2.1276595744680851E-2</v>
      </c>
      <c r="D247">
        <v>2</v>
      </c>
    </row>
    <row r="248" spans="2:4" x14ac:dyDescent="0.25">
      <c r="B248" t="s">
        <v>18</v>
      </c>
      <c r="C248" s="6">
        <f t="shared" ref="C248:C252" si="13">(D248/D$253)</f>
        <v>0</v>
      </c>
      <c r="D248">
        <v>0</v>
      </c>
    </row>
    <row r="249" spans="2:4" x14ac:dyDescent="0.25">
      <c r="B249" t="s">
        <v>19</v>
      </c>
      <c r="C249" s="6">
        <f t="shared" si="13"/>
        <v>0</v>
      </c>
      <c r="D249">
        <v>0</v>
      </c>
    </row>
    <row r="250" spans="2:4" x14ac:dyDescent="0.25">
      <c r="B250" t="s">
        <v>20</v>
      </c>
      <c r="C250" s="6">
        <f t="shared" si="13"/>
        <v>2.1276595744680851E-2</v>
      </c>
      <c r="D250">
        <v>2</v>
      </c>
    </row>
    <row r="251" spans="2:4" x14ac:dyDescent="0.25">
      <c r="B251" t="s">
        <v>21</v>
      </c>
      <c r="C251" s="6">
        <f t="shared" si="13"/>
        <v>0.23404255319148937</v>
      </c>
      <c r="D251">
        <v>22</v>
      </c>
    </row>
    <row r="252" spans="2:4" x14ac:dyDescent="0.25">
      <c r="B252" t="s">
        <v>22</v>
      </c>
      <c r="C252" s="6">
        <f t="shared" si="13"/>
        <v>0.72340425531914898</v>
      </c>
      <c r="D252">
        <v>68</v>
      </c>
    </row>
    <row r="253" spans="2:4" x14ac:dyDescent="0.25">
      <c r="D253">
        <f>SUM(D247:D252)</f>
        <v>94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1.2987012987012988E-2</v>
      </c>
      <c r="D263">
        <v>1</v>
      </c>
    </row>
    <row r="264" spans="2:4" x14ac:dyDescent="0.25">
      <c r="B264" t="s">
        <v>19</v>
      </c>
      <c r="C264" s="6">
        <f>(D264/D$268)</f>
        <v>2.5974025974025976E-2</v>
      </c>
      <c r="D264">
        <v>2</v>
      </c>
    </row>
    <row r="265" spans="2:4" x14ac:dyDescent="0.25">
      <c r="B265" t="s">
        <v>20</v>
      </c>
      <c r="C265" s="6">
        <f>(D265/D$268)</f>
        <v>0.1038961038961039</v>
      </c>
      <c r="D265">
        <v>8</v>
      </c>
    </row>
    <row r="266" spans="2:4" x14ac:dyDescent="0.25">
      <c r="B266" t="s">
        <v>21</v>
      </c>
      <c r="C266" s="6">
        <f>(D266/D$268)</f>
        <v>0.2857142857142857</v>
      </c>
      <c r="D266">
        <v>22</v>
      </c>
    </row>
    <row r="267" spans="2:4" x14ac:dyDescent="0.25">
      <c r="B267" t="s">
        <v>22</v>
      </c>
      <c r="C267" s="6">
        <f>(D267/D$268)</f>
        <v>0.5714285714285714</v>
      </c>
      <c r="D267">
        <v>44</v>
      </c>
    </row>
    <row r="268" spans="2:4" x14ac:dyDescent="0.25">
      <c r="D268">
        <f>SUM(D263:D267)</f>
        <v>77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>
        <f>(D281/D$286)</f>
        <v>0</v>
      </c>
      <c r="D281">
        <v>0</v>
      </c>
    </row>
    <row r="282" spans="2:4" x14ac:dyDescent="0.25">
      <c r="B282" t="s">
        <v>19</v>
      </c>
      <c r="C282" s="6">
        <f>(D282/D$286)</f>
        <v>0</v>
      </c>
      <c r="D282">
        <v>0</v>
      </c>
    </row>
    <row r="283" spans="2:4" x14ac:dyDescent="0.25">
      <c r="B283" t="s">
        <v>20</v>
      </c>
      <c r="C283" s="6">
        <f>(D283/D$286)</f>
        <v>0.125</v>
      </c>
      <c r="D283">
        <v>8</v>
      </c>
    </row>
    <row r="284" spans="2:4" x14ac:dyDescent="0.25">
      <c r="B284" t="s">
        <v>21</v>
      </c>
      <c r="C284" s="6">
        <f>(D284/D$286)</f>
        <v>0.265625</v>
      </c>
      <c r="D284">
        <v>17</v>
      </c>
    </row>
    <row r="285" spans="2:4" x14ac:dyDescent="0.25">
      <c r="B285" t="s">
        <v>22</v>
      </c>
      <c r="C285" s="6">
        <f>(D285/D$286)</f>
        <v>0.609375</v>
      </c>
      <c r="D285">
        <v>39</v>
      </c>
    </row>
    <row r="286" spans="2:4" x14ac:dyDescent="0.25">
      <c r="D286">
        <f>SUM(D281:D285)</f>
        <v>64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0</v>
      </c>
      <c r="D300">
        <v>0</v>
      </c>
    </row>
    <row r="301" spans="2:4" x14ac:dyDescent="0.25">
      <c r="B301" t="s">
        <v>19</v>
      </c>
      <c r="C301" s="6">
        <f>(D301/D$305)</f>
        <v>0</v>
      </c>
      <c r="D301">
        <v>0</v>
      </c>
    </row>
    <row r="302" spans="2:4" x14ac:dyDescent="0.25">
      <c r="B302" t="s">
        <v>20</v>
      </c>
      <c r="C302" s="6">
        <f>(D302/D$305)</f>
        <v>4.9180327868852458E-2</v>
      </c>
      <c r="D302">
        <v>3</v>
      </c>
    </row>
    <row r="303" spans="2:4" x14ac:dyDescent="0.25">
      <c r="B303" t="s">
        <v>21</v>
      </c>
      <c r="C303" s="6">
        <f>(D303/D$305)</f>
        <v>0.19672131147540983</v>
      </c>
      <c r="D303">
        <v>12</v>
      </c>
    </row>
    <row r="304" spans="2:4" x14ac:dyDescent="0.25">
      <c r="B304" t="s">
        <v>22</v>
      </c>
      <c r="C304" s="6">
        <f>(D304/D$305)</f>
        <v>0.75409836065573765</v>
      </c>
      <c r="D304">
        <v>46</v>
      </c>
    </row>
    <row r="305" spans="2:4" x14ac:dyDescent="0.25">
      <c r="D305">
        <f>SUM(D300:D304)</f>
        <v>61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1.7241379310344827E-2</v>
      </c>
      <c r="D318">
        <v>1</v>
      </c>
    </row>
    <row r="319" spans="2:4" x14ac:dyDescent="0.25">
      <c r="B319" t="s">
        <v>19</v>
      </c>
      <c r="C319" s="6">
        <f>(D319/D$323)</f>
        <v>0</v>
      </c>
      <c r="D319">
        <v>0</v>
      </c>
    </row>
    <row r="320" spans="2:4" x14ac:dyDescent="0.25">
      <c r="B320" t="s">
        <v>20</v>
      </c>
      <c r="C320" s="6">
        <f>(D320/D$323)</f>
        <v>6.8965517241379309E-2</v>
      </c>
      <c r="D320">
        <v>4</v>
      </c>
    </row>
    <row r="321" spans="2:4" x14ac:dyDescent="0.25">
      <c r="B321" t="s">
        <v>21</v>
      </c>
      <c r="C321" s="6">
        <f>(D321/D$323)</f>
        <v>0.18965517241379309</v>
      </c>
      <c r="D321">
        <v>11</v>
      </c>
    </row>
    <row r="322" spans="2:4" x14ac:dyDescent="0.25">
      <c r="B322" t="s">
        <v>22</v>
      </c>
      <c r="C322" s="6">
        <f>(D322/D$323)</f>
        <v>0.74137931034482762</v>
      </c>
      <c r="D322">
        <v>43</v>
      </c>
    </row>
    <row r="323" spans="2:4" x14ac:dyDescent="0.25">
      <c r="D323">
        <f>SUM(D319:D322)</f>
        <v>58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0.91</v>
      </c>
    </row>
    <row r="336" spans="2:4" x14ac:dyDescent="0.25">
      <c r="B336" t="s">
        <v>42</v>
      </c>
      <c r="C336" s="6">
        <v>0.21</v>
      </c>
    </row>
    <row r="337" spans="2:3" x14ac:dyDescent="0.25">
      <c r="B337" t="s">
        <v>43</v>
      </c>
      <c r="C337" s="6">
        <v>0.24</v>
      </c>
    </row>
    <row r="350" spans="2:3" x14ac:dyDescent="0.25">
      <c r="B350" t="s">
        <v>44</v>
      </c>
    </row>
    <row r="352" spans="2:3" s="13" customFormat="1" x14ac:dyDescent="0.25">
      <c r="B352" s="13" t="s">
        <v>46</v>
      </c>
      <c r="C352" s="14">
        <v>0.14000000000000001</v>
      </c>
    </row>
    <row r="353" spans="2:3" s="13" customFormat="1" x14ac:dyDescent="0.25">
      <c r="B353" s="13" t="s">
        <v>47</v>
      </c>
      <c r="C353" s="14">
        <v>0.16</v>
      </c>
    </row>
    <row r="354" spans="2:3" s="13" customFormat="1" x14ac:dyDescent="0.25">
      <c r="B354" s="13" t="s">
        <v>45</v>
      </c>
      <c r="C354" s="14">
        <v>0.16</v>
      </c>
    </row>
    <row r="355" spans="2:3" s="13" customFormat="1" x14ac:dyDescent="0.25">
      <c r="B355" s="13" t="s">
        <v>48</v>
      </c>
      <c r="C355" s="14">
        <v>0.21</v>
      </c>
    </row>
    <row r="356" spans="2:3" s="13" customFormat="1" x14ac:dyDescent="0.25">
      <c r="B356" s="13" t="s">
        <v>49</v>
      </c>
      <c r="C356" s="14">
        <v>0.33</v>
      </c>
    </row>
    <row r="357" spans="2:3" x14ac:dyDescent="0.25">
      <c r="B357" t="s">
        <v>50</v>
      </c>
      <c r="C357" s="6">
        <v>0.41</v>
      </c>
    </row>
    <row r="370" spans="2:3" x14ac:dyDescent="0.25">
      <c r="B370" t="s">
        <v>51</v>
      </c>
    </row>
    <row r="372" spans="2:3" x14ac:dyDescent="0.25">
      <c r="B372" t="s">
        <v>57</v>
      </c>
      <c r="C372" s="6">
        <v>0.01</v>
      </c>
    </row>
    <row r="373" spans="2:3" x14ac:dyDescent="0.25">
      <c r="B373" t="s">
        <v>52</v>
      </c>
      <c r="C373" s="6">
        <v>0.01</v>
      </c>
    </row>
    <row r="374" spans="2:3" x14ac:dyDescent="0.25">
      <c r="B374" t="s">
        <v>53</v>
      </c>
      <c r="C374" s="6">
        <v>0.01</v>
      </c>
    </row>
    <row r="375" spans="2:3" x14ac:dyDescent="0.25">
      <c r="B375" t="s">
        <v>54</v>
      </c>
      <c r="C375" s="6">
        <v>0.01</v>
      </c>
    </row>
    <row r="376" spans="2:3" x14ac:dyDescent="0.25">
      <c r="B376" t="s">
        <v>56</v>
      </c>
      <c r="C376" s="6">
        <v>0.02</v>
      </c>
    </row>
    <row r="377" spans="2:3" x14ac:dyDescent="0.25">
      <c r="B377" t="s">
        <v>58</v>
      </c>
      <c r="C377" s="6">
        <v>0.05</v>
      </c>
    </row>
    <row r="378" spans="2:3" x14ac:dyDescent="0.25">
      <c r="B378" t="s">
        <v>59</v>
      </c>
      <c r="C378" s="6">
        <v>0.05</v>
      </c>
    </row>
    <row r="379" spans="2:3" x14ac:dyDescent="0.25">
      <c r="B379" t="s">
        <v>60</v>
      </c>
      <c r="C379" s="6">
        <v>0.05</v>
      </c>
    </row>
    <row r="380" spans="2:3" s="13" customFormat="1" x14ac:dyDescent="0.25">
      <c r="B380" s="13" t="s">
        <v>61</v>
      </c>
      <c r="C380" s="14">
        <v>0.1</v>
      </c>
    </row>
    <row r="381" spans="2:3" x14ac:dyDescent="0.25">
      <c r="B381" t="s">
        <v>62</v>
      </c>
      <c r="C381" s="6">
        <v>0.66</v>
      </c>
    </row>
    <row r="389" spans="2:3" x14ac:dyDescent="0.25">
      <c r="B389" t="s">
        <v>63</v>
      </c>
    </row>
    <row r="391" spans="2:3" x14ac:dyDescent="0.25">
      <c r="B391" t="s">
        <v>64</v>
      </c>
      <c r="C391" s="6">
        <v>0.06</v>
      </c>
    </row>
    <row r="392" spans="2:3" x14ac:dyDescent="0.25">
      <c r="B392" t="s">
        <v>70</v>
      </c>
      <c r="C392" s="6">
        <v>0.11</v>
      </c>
    </row>
    <row r="393" spans="2:3" x14ac:dyDescent="0.25">
      <c r="B393" t="s">
        <v>66</v>
      </c>
      <c r="C393" s="6">
        <v>0.11</v>
      </c>
    </row>
    <row r="394" spans="2:3" x14ac:dyDescent="0.25">
      <c r="B394" t="s">
        <v>67</v>
      </c>
      <c r="C394" s="6">
        <v>0.11</v>
      </c>
    </row>
    <row r="395" spans="2:3" s="13" customFormat="1" x14ac:dyDescent="0.25">
      <c r="B395" s="13" t="s">
        <v>69</v>
      </c>
      <c r="C395" s="14">
        <v>0.28000000000000003</v>
      </c>
    </row>
    <row r="396" spans="2:3" s="13" customFormat="1" x14ac:dyDescent="0.25">
      <c r="B396" s="13" t="s">
        <v>68</v>
      </c>
      <c r="C396" s="14">
        <v>0.33</v>
      </c>
    </row>
    <row r="406" spans="2:3" x14ac:dyDescent="0.25">
      <c r="B406" t="s">
        <v>71</v>
      </c>
    </row>
    <row r="408" spans="2:3" x14ac:dyDescent="0.25">
      <c r="B408" s="5" t="s">
        <v>72</v>
      </c>
      <c r="C408" s="6">
        <v>0.05</v>
      </c>
    </row>
    <row r="409" spans="2:3" x14ac:dyDescent="0.25">
      <c r="B409" s="5" t="s">
        <v>73</v>
      </c>
      <c r="C409" s="6">
        <v>0.08</v>
      </c>
    </row>
    <row r="410" spans="2:3" x14ac:dyDescent="0.25">
      <c r="B410" s="5" t="s">
        <v>74</v>
      </c>
      <c r="C410" s="6">
        <v>0.26</v>
      </c>
    </row>
    <row r="411" spans="2:3" x14ac:dyDescent="0.25">
      <c r="B411" s="5" t="s">
        <v>75</v>
      </c>
      <c r="C411" s="6">
        <v>0.45</v>
      </c>
    </row>
    <row r="412" spans="2:3" x14ac:dyDescent="0.25">
      <c r="B412" s="5" t="s">
        <v>76</v>
      </c>
      <c r="C412" s="6">
        <v>0.16</v>
      </c>
    </row>
    <row r="413" spans="2:3" x14ac:dyDescent="0.25">
      <c r="B413" s="5"/>
    </row>
    <row r="422" spans="2:3" x14ac:dyDescent="0.25">
      <c r="B422" t="s">
        <v>78</v>
      </c>
    </row>
    <row r="424" spans="2:3" x14ac:dyDescent="0.25">
      <c r="B424" t="s">
        <v>79</v>
      </c>
      <c r="C424" s="6">
        <v>0.03</v>
      </c>
    </row>
    <row r="425" spans="2:3" x14ac:dyDescent="0.25">
      <c r="B425" t="s">
        <v>55</v>
      </c>
      <c r="C425" s="6">
        <v>0.27</v>
      </c>
    </row>
    <row r="426" spans="2:3" x14ac:dyDescent="0.25">
      <c r="B426" t="s">
        <v>82</v>
      </c>
      <c r="C426" s="6">
        <v>0.7</v>
      </c>
    </row>
    <row r="438" spans="2:3" x14ac:dyDescent="0.25">
      <c r="B438" t="s">
        <v>83</v>
      </c>
    </row>
    <row r="440" spans="2:3" x14ac:dyDescent="0.25">
      <c r="B440" t="s">
        <v>84</v>
      </c>
      <c r="C440" s="6">
        <v>0.54</v>
      </c>
    </row>
    <row r="441" spans="2:3" x14ac:dyDescent="0.25">
      <c r="B441" t="s">
        <v>85</v>
      </c>
      <c r="C441" s="6">
        <v>0.46</v>
      </c>
    </row>
    <row r="456" spans="2:3" x14ac:dyDescent="0.25">
      <c r="B456" t="s">
        <v>86</v>
      </c>
    </row>
    <row r="458" spans="2:3" x14ac:dyDescent="0.25">
      <c r="B458" t="s">
        <v>87</v>
      </c>
      <c r="C458" s="6">
        <v>0.59</v>
      </c>
    </row>
    <row r="459" spans="2:3" x14ac:dyDescent="0.25">
      <c r="B459" t="s">
        <v>88</v>
      </c>
      <c r="C459" s="6">
        <v>0.08</v>
      </c>
    </row>
    <row r="460" spans="2:3" x14ac:dyDescent="0.25">
      <c r="B460" t="s">
        <v>89</v>
      </c>
      <c r="C460" s="6">
        <v>0.32</v>
      </c>
    </row>
  </sheetData>
  <sortState xmlns:xlrd2="http://schemas.microsoft.com/office/spreadsheetml/2017/richdata2" ref="B424:C426">
    <sortCondition ref="C424:C426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95666-B3A5-5F41-B5BB-BEAFB35EE856}">
  <dimension ref="B2:D467"/>
  <sheetViews>
    <sheetView tabSelected="1" zoomScale="144" zoomScaleNormal="144" workbookViewId="0">
      <selection activeCell="C334" sqref="C334"/>
    </sheetView>
  </sheetViews>
  <sheetFormatPr defaultColWidth="11" defaultRowHeight="15.75" x14ac:dyDescent="0.25"/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0</v>
      </c>
      <c r="D4">
        <v>0</v>
      </c>
    </row>
    <row r="5" spans="2:4" x14ac:dyDescent="0.25">
      <c r="B5" t="s">
        <v>18</v>
      </c>
      <c r="C5" s="6">
        <f t="shared" ref="C5:C9" si="0">(D5/D$10)</f>
        <v>0</v>
      </c>
      <c r="D5">
        <v>0</v>
      </c>
    </row>
    <row r="6" spans="2:4" x14ac:dyDescent="0.25">
      <c r="B6" t="s">
        <v>19</v>
      </c>
      <c r="C6" s="6">
        <f t="shared" si="0"/>
        <v>0</v>
      </c>
      <c r="D6">
        <v>0</v>
      </c>
    </row>
    <row r="7" spans="2:4" x14ac:dyDescent="0.25">
      <c r="B7" t="s">
        <v>20</v>
      </c>
      <c r="C7" s="6">
        <f t="shared" si="0"/>
        <v>0</v>
      </c>
      <c r="D7">
        <v>0</v>
      </c>
    </row>
    <row r="8" spans="2:4" x14ac:dyDescent="0.25">
      <c r="B8" t="s">
        <v>21</v>
      </c>
      <c r="C8" s="6">
        <f t="shared" si="0"/>
        <v>0</v>
      </c>
      <c r="D8">
        <v>0</v>
      </c>
    </row>
    <row r="9" spans="2:4" x14ac:dyDescent="0.25">
      <c r="B9" t="s">
        <v>22</v>
      </c>
      <c r="C9" s="6">
        <f t="shared" si="0"/>
        <v>1</v>
      </c>
      <c r="D9">
        <v>2</v>
      </c>
    </row>
    <row r="10" spans="2:4" x14ac:dyDescent="0.25">
      <c r="D10">
        <f>SUM(D4:D9)</f>
        <v>2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0</v>
      </c>
      <c r="D22">
        <v>0</v>
      </c>
    </row>
    <row r="23" spans="2:4" x14ac:dyDescent="0.25">
      <c r="B23" t="s">
        <v>18</v>
      </c>
      <c r="C23" s="6">
        <f t="shared" ref="C23:C27" si="1">(D23/D$28)</f>
        <v>0</v>
      </c>
      <c r="D23">
        <v>0</v>
      </c>
    </row>
    <row r="24" spans="2:4" x14ac:dyDescent="0.25">
      <c r="B24" t="s">
        <v>19</v>
      </c>
      <c r="C24" s="6">
        <f t="shared" si="1"/>
        <v>0</v>
      </c>
      <c r="D24">
        <v>0</v>
      </c>
    </row>
    <row r="25" spans="2:4" x14ac:dyDescent="0.25">
      <c r="B25" t="s">
        <v>20</v>
      </c>
      <c r="C25" s="6">
        <f t="shared" si="1"/>
        <v>0</v>
      </c>
      <c r="D25">
        <v>0</v>
      </c>
    </row>
    <row r="26" spans="2:4" x14ac:dyDescent="0.25">
      <c r="B26" t="s">
        <v>21</v>
      </c>
      <c r="C26" s="6">
        <f t="shared" si="1"/>
        <v>0.5</v>
      </c>
      <c r="D26">
        <v>1</v>
      </c>
    </row>
    <row r="27" spans="2:4" x14ac:dyDescent="0.25">
      <c r="B27" t="s">
        <v>22</v>
      </c>
      <c r="C27" s="6">
        <f t="shared" si="1"/>
        <v>0.5</v>
      </c>
      <c r="D27">
        <v>1</v>
      </c>
    </row>
    <row r="28" spans="2:4" x14ac:dyDescent="0.25">
      <c r="D28">
        <f>SUM(D22:D27)</f>
        <v>2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0</v>
      </c>
      <c r="D41">
        <v>0</v>
      </c>
    </row>
    <row r="42" spans="2:4" x14ac:dyDescent="0.25">
      <c r="B42" t="s">
        <v>18</v>
      </c>
      <c r="C42" s="6">
        <f t="shared" ref="C42:C46" si="2">(D42/D$47)</f>
        <v>0</v>
      </c>
      <c r="D42">
        <v>0</v>
      </c>
    </row>
    <row r="43" spans="2:4" x14ac:dyDescent="0.25">
      <c r="B43" t="s">
        <v>19</v>
      </c>
      <c r="C43" s="6">
        <f t="shared" si="2"/>
        <v>0</v>
      </c>
      <c r="D43">
        <v>0</v>
      </c>
    </row>
    <row r="44" spans="2:4" x14ac:dyDescent="0.25">
      <c r="B44" t="s">
        <v>20</v>
      </c>
      <c r="C44" s="6">
        <f t="shared" si="2"/>
        <v>0.5</v>
      </c>
      <c r="D44">
        <v>1</v>
      </c>
    </row>
    <row r="45" spans="2:4" x14ac:dyDescent="0.25">
      <c r="B45" t="s">
        <v>21</v>
      </c>
      <c r="C45" s="6">
        <f t="shared" si="2"/>
        <v>0</v>
      </c>
      <c r="D45">
        <v>0</v>
      </c>
    </row>
    <row r="46" spans="2:4" x14ac:dyDescent="0.25">
      <c r="B46" t="s">
        <v>22</v>
      </c>
      <c r="C46" s="6">
        <f t="shared" si="2"/>
        <v>0.5</v>
      </c>
      <c r="D46">
        <v>1</v>
      </c>
    </row>
    <row r="47" spans="2:4" x14ac:dyDescent="0.25">
      <c r="D47" s="12">
        <f>SUM(D41:D46)</f>
        <v>2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0</v>
      </c>
      <c r="D59">
        <v>0</v>
      </c>
    </row>
    <row r="60" spans="2:4" x14ac:dyDescent="0.25">
      <c r="B60" t="s">
        <v>18</v>
      </c>
      <c r="C60" s="6">
        <f t="shared" ref="C60:C64" si="3">(D60/D$65)</f>
        <v>0</v>
      </c>
      <c r="D60">
        <v>0</v>
      </c>
    </row>
    <row r="61" spans="2:4" x14ac:dyDescent="0.25">
      <c r="B61" t="s">
        <v>19</v>
      </c>
      <c r="C61" s="6">
        <f t="shared" si="3"/>
        <v>0</v>
      </c>
      <c r="D61">
        <v>0</v>
      </c>
    </row>
    <row r="62" spans="2:4" x14ac:dyDescent="0.25">
      <c r="B62" t="s">
        <v>20</v>
      </c>
      <c r="C62" s="6">
        <f t="shared" si="3"/>
        <v>0</v>
      </c>
      <c r="D62">
        <v>0</v>
      </c>
    </row>
    <row r="63" spans="2:4" x14ac:dyDescent="0.25">
      <c r="B63" t="s">
        <v>21</v>
      </c>
      <c r="C63" s="6">
        <f t="shared" si="3"/>
        <v>0</v>
      </c>
      <c r="D63">
        <v>0</v>
      </c>
    </row>
    <row r="64" spans="2:4" x14ac:dyDescent="0.25">
      <c r="B64" t="s">
        <v>22</v>
      </c>
      <c r="C64" s="6">
        <f t="shared" si="3"/>
        <v>1</v>
      </c>
      <c r="D64">
        <v>2</v>
      </c>
    </row>
    <row r="65" spans="2:4" x14ac:dyDescent="0.25">
      <c r="D65">
        <f>SUM(D59:D64)</f>
        <v>2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0</v>
      </c>
      <c r="D78">
        <v>0</v>
      </c>
    </row>
    <row r="79" spans="2:4" x14ac:dyDescent="0.25">
      <c r="B79" t="s">
        <v>18</v>
      </c>
      <c r="C79" s="6">
        <f t="shared" ref="C79:C83" si="4">(D79/D$84)</f>
        <v>0</v>
      </c>
      <c r="D79">
        <v>0</v>
      </c>
    </row>
    <row r="80" spans="2:4" x14ac:dyDescent="0.25">
      <c r="B80" t="s">
        <v>19</v>
      </c>
      <c r="C80" s="6">
        <f t="shared" si="4"/>
        <v>0</v>
      </c>
      <c r="D80">
        <v>0</v>
      </c>
    </row>
    <row r="81" spans="2:4" x14ac:dyDescent="0.25">
      <c r="B81" t="s">
        <v>20</v>
      </c>
      <c r="C81" s="6">
        <f t="shared" si="4"/>
        <v>0</v>
      </c>
      <c r="D81">
        <v>0</v>
      </c>
    </row>
    <row r="82" spans="2:4" x14ac:dyDescent="0.25">
      <c r="B82" t="s">
        <v>21</v>
      </c>
      <c r="C82" s="6">
        <f t="shared" si="4"/>
        <v>0</v>
      </c>
      <c r="D82">
        <v>0</v>
      </c>
    </row>
    <row r="83" spans="2:4" x14ac:dyDescent="0.25">
      <c r="B83" t="s">
        <v>22</v>
      </c>
      <c r="C83" s="6">
        <f t="shared" si="4"/>
        <v>1</v>
      </c>
      <c r="D83">
        <v>2</v>
      </c>
    </row>
    <row r="84" spans="2:4" x14ac:dyDescent="0.25">
      <c r="C84" s="6"/>
      <c r="D84">
        <f>SUM(D78:D83)</f>
        <v>2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0</v>
      </c>
      <c r="D97">
        <v>0</v>
      </c>
    </row>
    <row r="98" spans="2:4" x14ac:dyDescent="0.25">
      <c r="B98" t="s">
        <v>18</v>
      </c>
      <c r="C98" s="6">
        <f t="shared" ref="C98:C102" si="5">(D98/D$103)</f>
        <v>0</v>
      </c>
      <c r="D98">
        <v>0</v>
      </c>
    </row>
    <row r="99" spans="2:4" x14ac:dyDescent="0.25">
      <c r="B99" t="s">
        <v>19</v>
      </c>
      <c r="C99" s="6">
        <f t="shared" si="5"/>
        <v>0</v>
      </c>
      <c r="D99">
        <v>0</v>
      </c>
    </row>
    <row r="100" spans="2:4" x14ac:dyDescent="0.25">
      <c r="B100" t="s">
        <v>20</v>
      </c>
      <c r="C100" s="6">
        <f t="shared" si="5"/>
        <v>0</v>
      </c>
      <c r="D100">
        <v>0</v>
      </c>
    </row>
    <row r="101" spans="2:4" x14ac:dyDescent="0.25">
      <c r="B101" t="s">
        <v>21</v>
      </c>
      <c r="C101" s="6">
        <f t="shared" si="5"/>
        <v>0</v>
      </c>
      <c r="D101">
        <v>0</v>
      </c>
    </row>
    <row r="102" spans="2:4" x14ac:dyDescent="0.25">
      <c r="B102" t="s">
        <v>22</v>
      </c>
      <c r="C102" s="6">
        <f t="shared" si="5"/>
        <v>1</v>
      </c>
      <c r="D102">
        <v>2</v>
      </c>
    </row>
    <row r="103" spans="2:4" x14ac:dyDescent="0.25">
      <c r="D103">
        <f>SUM(D97:D102)</f>
        <v>2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0</v>
      </c>
      <c r="D115">
        <v>0</v>
      </c>
    </row>
    <row r="116" spans="2:4" x14ac:dyDescent="0.25">
      <c r="B116" t="s">
        <v>18</v>
      </c>
      <c r="C116" s="6">
        <f t="shared" ref="C116:C120" si="6">(D116/D$121)</f>
        <v>0</v>
      </c>
      <c r="D116">
        <v>0</v>
      </c>
    </row>
    <row r="117" spans="2:4" x14ac:dyDescent="0.25">
      <c r="B117" t="s">
        <v>19</v>
      </c>
      <c r="C117" s="6">
        <f t="shared" si="6"/>
        <v>0</v>
      </c>
      <c r="D117">
        <v>0</v>
      </c>
    </row>
    <row r="118" spans="2:4" x14ac:dyDescent="0.25">
      <c r="B118" t="s">
        <v>20</v>
      </c>
      <c r="C118" s="6">
        <f t="shared" si="6"/>
        <v>0</v>
      </c>
      <c r="D118">
        <v>0</v>
      </c>
    </row>
    <row r="119" spans="2:4" x14ac:dyDescent="0.25">
      <c r="B119" t="s">
        <v>21</v>
      </c>
      <c r="C119" s="6">
        <f t="shared" si="6"/>
        <v>0.5</v>
      </c>
      <c r="D119">
        <v>1</v>
      </c>
    </row>
    <row r="120" spans="2:4" x14ac:dyDescent="0.25">
      <c r="B120" t="s">
        <v>22</v>
      </c>
      <c r="C120" s="6">
        <f t="shared" si="6"/>
        <v>0.5</v>
      </c>
      <c r="D120">
        <v>1</v>
      </c>
    </row>
    <row r="121" spans="2:4" x14ac:dyDescent="0.25">
      <c r="D121">
        <f>SUM(D115:D120)</f>
        <v>2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0.5</v>
      </c>
      <c r="D134">
        <v>1</v>
      </c>
    </row>
    <row r="135" spans="2:4" x14ac:dyDescent="0.25">
      <c r="B135" t="s">
        <v>18</v>
      </c>
      <c r="C135" s="6">
        <f t="shared" ref="C135:C139" si="7">(D135/D$140)</f>
        <v>0</v>
      </c>
      <c r="D135">
        <v>0</v>
      </c>
    </row>
    <row r="136" spans="2:4" x14ac:dyDescent="0.25">
      <c r="B136" t="s">
        <v>19</v>
      </c>
      <c r="C136" s="6">
        <f t="shared" si="7"/>
        <v>0</v>
      </c>
      <c r="D136">
        <v>0</v>
      </c>
    </row>
    <row r="137" spans="2:4" x14ac:dyDescent="0.25">
      <c r="B137" t="s">
        <v>20</v>
      </c>
      <c r="C137" s="6">
        <f t="shared" si="7"/>
        <v>0</v>
      </c>
      <c r="D137">
        <v>0</v>
      </c>
    </row>
    <row r="138" spans="2:4" x14ac:dyDescent="0.25">
      <c r="B138" t="s">
        <v>21</v>
      </c>
      <c r="C138" s="6">
        <f t="shared" si="7"/>
        <v>0</v>
      </c>
      <c r="D138">
        <v>0</v>
      </c>
    </row>
    <row r="139" spans="2:4" x14ac:dyDescent="0.25">
      <c r="B139" t="s">
        <v>22</v>
      </c>
      <c r="C139" s="6">
        <f t="shared" si="7"/>
        <v>0.5</v>
      </c>
      <c r="D139">
        <v>1</v>
      </c>
    </row>
    <row r="140" spans="2:4" x14ac:dyDescent="0.25">
      <c r="D140">
        <f>SUM(D134:D139)</f>
        <v>2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0.5</v>
      </c>
      <c r="D152">
        <v>1</v>
      </c>
    </row>
    <row r="153" spans="2:4" x14ac:dyDescent="0.25">
      <c r="B153" t="s">
        <v>18</v>
      </c>
      <c r="C153" s="6">
        <f t="shared" ref="C153:C157" si="8">(D153/D$158)</f>
        <v>0</v>
      </c>
      <c r="D153">
        <v>0</v>
      </c>
    </row>
    <row r="154" spans="2:4" x14ac:dyDescent="0.25">
      <c r="B154" t="s">
        <v>19</v>
      </c>
      <c r="C154" s="6">
        <f t="shared" si="8"/>
        <v>0</v>
      </c>
      <c r="D154">
        <v>0</v>
      </c>
    </row>
    <row r="155" spans="2:4" x14ac:dyDescent="0.25">
      <c r="B155" t="s">
        <v>20</v>
      </c>
      <c r="C155" s="6">
        <f t="shared" si="8"/>
        <v>0</v>
      </c>
      <c r="D155">
        <v>0</v>
      </c>
    </row>
    <row r="156" spans="2:4" x14ac:dyDescent="0.25">
      <c r="B156" t="s">
        <v>21</v>
      </c>
      <c r="C156" s="6">
        <f t="shared" si="8"/>
        <v>0</v>
      </c>
      <c r="D156">
        <v>0</v>
      </c>
    </row>
    <row r="157" spans="2:4" x14ac:dyDescent="0.25">
      <c r="B157" t="s">
        <v>22</v>
      </c>
      <c r="C157" s="6">
        <f t="shared" si="8"/>
        <v>0.5</v>
      </c>
      <c r="D157">
        <v>1</v>
      </c>
    </row>
    <row r="158" spans="2:4" x14ac:dyDescent="0.25">
      <c r="D158">
        <f>SUM(D152:D157)</f>
        <v>2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0</v>
      </c>
      <c r="D172">
        <v>0</v>
      </c>
    </row>
    <row r="173" spans="2:4" x14ac:dyDescent="0.25">
      <c r="B173" t="s">
        <v>18</v>
      </c>
      <c r="C173" s="6">
        <f t="shared" ref="C173:C177" si="9">(D173/D$178)</f>
        <v>0</v>
      </c>
      <c r="D173">
        <v>0</v>
      </c>
    </row>
    <row r="174" spans="2:4" x14ac:dyDescent="0.25">
      <c r="B174" t="s">
        <v>19</v>
      </c>
      <c r="C174" s="6">
        <f t="shared" si="9"/>
        <v>0</v>
      </c>
      <c r="D174">
        <v>0</v>
      </c>
    </row>
    <row r="175" spans="2:4" x14ac:dyDescent="0.25">
      <c r="B175" t="s">
        <v>20</v>
      </c>
      <c r="C175" s="6">
        <f t="shared" si="9"/>
        <v>0</v>
      </c>
      <c r="D175">
        <v>0</v>
      </c>
    </row>
    <row r="176" spans="2:4" x14ac:dyDescent="0.25">
      <c r="B176" t="s">
        <v>21</v>
      </c>
      <c r="C176" s="6">
        <f t="shared" si="9"/>
        <v>0</v>
      </c>
      <c r="D176">
        <v>0</v>
      </c>
    </row>
    <row r="177" spans="2:4" x14ac:dyDescent="0.25">
      <c r="B177" t="s">
        <v>22</v>
      </c>
      <c r="C177" s="6">
        <f t="shared" si="9"/>
        <v>1</v>
      </c>
      <c r="D177">
        <v>2</v>
      </c>
    </row>
    <row r="178" spans="2:4" x14ac:dyDescent="0.25">
      <c r="D178">
        <f>SUM(D172:D177)</f>
        <v>2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0</v>
      </c>
      <c r="D191">
        <v>0</v>
      </c>
    </row>
    <row r="192" spans="2:4" x14ac:dyDescent="0.25">
      <c r="B192" t="s">
        <v>18</v>
      </c>
      <c r="C192" s="6">
        <f t="shared" ref="C192:C196" si="10">(D192/D$197)</f>
        <v>0</v>
      </c>
      <c r="D192">
        <v>0</v>
      </c>
    </row>
    <row r="193" spans="2:4" x14ac:dyDescent="0.25">
      <c r="B193" t="s">
        <v>19</v>
      </c>
      <c r="C193" s="6">
        <f t="shared" si="10"/>
        <v>0</v>
      </c>
      <c r="D193">
        <v>0</v>
      </c>
    </row>
    <row r="194" spans="2:4" x14ac:dyDescent="0.25">
      <c r="B194" t="s">
        <v>20</v>
      </c>
      <c r="C194" s="6">
        <f t="shared" si="10"/>
        <v>0.5</v>
      </c>
      <c r="D194">
        <v>1</v>
      </c>
    </row>
    <row r="195" spans="2:4" x14ac:dyDescent="0.25">
      <c r="B195" t="s">
        <v>21</v>
      </c>
      <c r="C195" s="6">
        <f t="shared" si="10"/>
        <v>0</v>
      </c>
      <c r="D195">
        <v>0</v>
      </c>
    </row>
    <row r="196" spans="2:4" x14ac:dyDescent="0.25">
      <c r="B196" t="s">
        <v>22</v>
      </c>
      <c r="C196" s="6">
        <f t="shared" si="10"/>
        <v>0.5</v>
      </c>
      <c r="D196">
        <v>1</v>
      </c>
    </row>
    <row r="197" spans="2:4" x14ac:dyDescent="0.25">
      <c r="D197">
        <f>SUM(D191:D196)</f>
        <v>2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0</v>
      </c>
      <c r="D210">
        <v>0</v>
      </c>
    </row>
    <row r="211" spans="2:4" x14ac:dyDescent="0.25">
      <c r="B211" t="s">
        <v>18</v>
      </c>
      <c r="C211" s="6">
        <f t="shared" ref="C211:C215" si="11">(D211/D$216)</f>
        <v>0</v>
      </c>
      <c r="D211">
        <v>0</v>
      </c>
    </row>
    <row r="212" spans="2:4" x14ac:dyDescent="0.25">
      <c r="B212" t="s">
        <v>19</v>
      </c>
      <c r="C212" s="6">
        <f t="shared" si="11"/>
        <v>0</v>
      </c>
      <c r="D212">
        <v>0</v>
      </c>
    </row>
    <row r="213" spans="2:4" x14ac:dyDescent="0.25">
      <c r="B213" t="s">
        <v>20</v>
      </c>
      <c r="C213" s="6">
        <f t="shared" si="11"/>
        <v>0</v>
      </c>
      <c r="D213">
        <v>0</v>
      </c>
    </row>
    <row r="214" spans="2:4" x14ac:dyDescent="0.25">
      <c r="B214" t="s">
        <v>21</v>
      </c>
      <c r="C214" s="6">
        <f t="shared" si="11"/>
        <v>0.5</v>
      </c>
      <c r="D214">
        <v>1</v>
      </c>
    </row>
    <row r="215" spans="2:4" x14ac:dyDescent="0.25">
      <c r="B215" t="s">
        <v>22</v>
      </c>
      <c r="C215" s="6">
        <f t="shared" si="11"/>
        <v>0.5</v>
      </c>
      <c r="D215">
        <v>1</v>
      </c>
    </row>
    <row r="216" spans="2:4" x14ac:dyDescent="0.25">
      <c r="D216">
        <f>SUM(D210:D215)</f>
        <v>2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0</v>
      </c>
      <c r="D229">
        <v>0</v>
      </c>
    </row>
    <row r="230" spans="2:4" x14ac:dyDescent="0.25">
      <c r="B230" t="s">
        <v>18</v>
      </c>
      <c r="C230" s="6">
        <f t="shared" ref="C230:C234" si="12">(D230/D$235)</f>
        <v>0</v>
      </c>
      <c r="D230">
        <v>0</v>
      </c>
    </row>
    <row r="231" spans="2:4" x14ac:dyDescent="0.25">
      <c r="B231" t="s">
        <v>19</v>
      </c>
      <c r="C231" s="6">
        <f t="shared" si="12"/>
        <v>0</v>
      </c>
      <c r="D231">
        <v>0</v>
      </c>
    </row>
    <row r="232" spans="2:4" x14ac:dyDescent="0.25">
      <c r="B232" t="s">
        <v>20</v>
      </c>
      <c r="C232" s="6">
        <f t="shared" si="12"/>
        <v>0</v>
      </c>
      <c r="D232">
        <v>0</v>
      </c>
    </row>
    <row r="233" spans="2:4" x14ac:dyDescent="0.25">
      <c r="B233" t="s">
        <v>21</v>
      </c>
      <c r="C233" s="6">
        <f t="shared" si="12"/>
        <v>0.5</v>
      </c>
      <c r="D233">
        <v>1</v>
      </c>
    </row>
    <row r="234" spans="2:4" x14ac:dyDescent="0.25">
      <c r="B234" t="s">
        <v>22</v>
      </c>
      <c r="C234" s="6">
        <f t="shared" si="12"/>
        <v>0.5</v>
      </c>
      <c r="D234">
        <v>1</v>
      </c>
    </row>
    <row r="235" spans="2:4" x14ac:dyDescent="0.25">
      <c r="D235">
        <f>SUM(D229:D234)</f>
        <v>2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0</v>
      </c>
      <c r="D247">
        <v>0</v>
      </c>
    </row>
    <row r="248" spans="2:4" x14ac:dyDescent="0.25">
      <c r="B248" t="s">
        <v>18</v>
      </c>
      <c r="C248" s="6">
        <f t="shared" ref="C248:C252" si="13">(D248/D$253)</f>
        <v>0</v>
      </c>
      <c r="D248">
        <v>0</v>
      </c>
    </row>
    <row r="249" spans="2:4" x14ac:dyDescent="0.25">
      <c r="B249" t="s">
        <v>19</v>
      </c>
      <c r="C249" s="6">
        <f t="shared" si="13"/>
        <v>0</v>
      </c>
      <c r="D249">
        <v>0</v>
      </c>
    </row>
    <row r="250" spans="2:4" x14ac:dyDescent="0.25">
      <c r="B250" t="s">
        <v>20</v>
      </c>
      <c r="C250" s="6">
        <f t="shared" si="13"/>
        <v>0</v>
      </c>
      <c r="D250">
        <v>0</v>
      </c>
    </row>
    <row r="251" spans="2:4" x14ac:dyDescent="0.25">
      <c r="B251" t="s">
        <v>21</v>
      </c>
      <c r="C251" s="6">
        <f t="shared" si="13"/>
        <v>0</v>
      </c>
      <c r="D251">
        <v>0</v>
      </c>
    </row>
    <row r="252" spans="2:4" x14ac:dyDescent="0.25">
      <c r="B252" t="s">
        <v>22</v>
      </c>
      <c r="C252" s="6">
        <f t="shared" si="13"/>
        <v>1</v>
      </c>
      <c r="D252">
        <v>2</v>
      </c>
    </row>
    <row r="253" spans="2:4" x14ac:dyDescent="0.25">
      <c r="D253">
        <f>SUM(D247:D252)</f>
        <v>2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0</v>
      </c>
      <c r="D263">
        <v>0</v>
      </c>
    </row>
    <row r="264" spans="2:4" x14ac:dyDescent="0.25">
      <c r="B264" t="s">
        <v>19</v>
      </c>
      <c r="C264" s="6">
        <f>(D264/D$268)</f>
        <v>0</v>
      </c>
      <c r="D264">
        <v>0</v>
      </c>
    </row>
    <row r="265" spans="2:4" x14ac:dyDescent="0.25">
      <c r="B265" t="s">
        <v>20</v>
      </c>
      <c r="C265" s="6">
        <f>(D265/D$268)</f>
        <v>0</v>
      </c>
      <c r="D265">
        <v>0</v>
      </c>
    </row>
    <row r="266" spans="2:4" x14ac:dyDescent="0.25">
      <c r="B266" t="s">
        <v>21</v>
      </c>
      <c r="C266" s="6">
        <f>(D266/D$268)</f>
        <v>0</v>
      </c>
      <c r="D266">
        <v>0</v>
      </c>
    </row>
    <row r="267" spans="2:4" x14ac:dyDescent="0.25">
      <c r="B267" t="s">
        <v>22</v>
      </c>
      <c r="C267" s="6">
        <f>(D267/D$268)</f>
        <v>1</v>
      </c>
      <c r="D267">
        <v>1</v>
      </c>
    </row>
    <row r="268" spans="2:4" x14ac:dyDescent="0.25">
      <c r="D268">
        <f>SUM(D263:D267)</f>
        <v>1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>
        <f>(D281/D$286)</f>
        <v>0</v>
      </c>
      <c r="D281">
        <v>0</v>
      </c>
    </row>
    <row r="282" spans="2:4" x14ac:dyDescent="0.25">
      <c r="B282" t="s">
        <v>19</v>
      </c>
      <c r="C282" s="6">
        <f>(D282/D$286)</f>
        <v>0</v>
      </c>
      <c r="D282">
        <v>0</v>
      </c>
    </row>
    <row r="283" spans="2:4" x14ac:dyDescent="0.25">
      <c r="B283" t="s">
        <v>20</v>
      </c>
      <c r="C283" s="6">
        <f>(D283/D$286)</f>
        <v>0</v>
      </c>
      <c r="D283">
        <v>0</v>
      </c>
    </row>
    <row r="284" spans="2:4" x14ac:dyDescent="0.25">
      <c r="B284" t="s">
        <v>21</v>
      </c>
      <c r="C284" s="6">
        <f>(D284/D$286)</f>
        <v>0</v>
      </c>
      <c r="D284">
        <v>0</v>
      </c>
    </row>
    <row r="285" spans="2:4" x14ac:dyDescent="0.25">
      <c r="B285" t="s">
        <v>22</v>
      </c>
      <c r="C285" s="6">
        <f>(D285/D$286)</f>
        <v>1</v>
      </c>
      <c r="D285">
        <v>1</v>
      </c>
    </row>
    <row r="286" spans="2:4" x14ac:dyDescent="0.25">
      <c r="D286">
        <f>SUM(D281:D285)</f>
        <v>1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0</v>
      </c>
      <c r="D300">
        <v>0</v>
      </c>
    </row>
    <row r="301" spans="2:4" x14ac:dyDescent="0.25">
      <c r="B301" t="s">
        <v>19</v>
      </c>
      <c r="C301" s="6">
        <f>(D301/D$305)</f>
        <v>0</v>
      </c>
      <c r="D301">
        <v>0</v>
      </c>
    </row>
    <row r="302" spans="2:4" x14ac:dyDescent="0.25">
      <c r="B302" t="s">
        <v>20</v>
      </c>
      <c r="C302" s="6">
        <f>(D302/D$305)</f>
        <v>0</v>
      </c>
      <c r="D302">
        <v>0</v>
      </c>
    </row>
    <row r="303" spans="2:4" x14ac:dyDescent="0.25">
      <c r="B303" t="s">
        <v>21</v>
      </c>
      <c r="C303" s="6">
        <f>(D303/D$305)</f>
        <v>0.5</v>
      </c>
      <c r="D303">
        <v>1</v>
      </c>
    </row>
    <row r="304" spans="2:4" x14ac:dyDescent="0.25">
      <c r="B304" t="s">
        <v>22</v>
      </c>
      <c r="C304" s="6">
        <f>(D304/D$305)</f>
        <v>0.5</v>
      </c>
      <c r="D304">
        <v>1</v>
      </c>
    </row>
    <row r="305" spans="2:4" x14ac:dyDescent="0.25">
      <c r="D305">
        <f>SUM(D300:D304)</f>
        <v>2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0.5</v>
      </c>
      <c r="D318">
        <v>1</v>
      </c>
    </row>
    <row r="319" spans="2:4" x14ac:dyDescent="0.25">
      <c r="B319" t="s">
        <v>19</v>
      </c>
      <c r="C319" s="6">
        <f>(D319/D$323)</f>
        <v>0</v>
      </c>
      <c r="D319">
        <v>0</v>
      </c>
    </row>
    <row r="320" spans="2:4" x14ac:dyDescent="0.25">
      <c r="B320" t="s">
        <v>20</v>
      </c>
      <c r="C320" s="6">
        <f>(D320/D$323)</f>
        <v>0</v>
      </c>
      <c r="D320">
        <v>0</v>
      </c>
    </row>
    <row r="321" spans="2:4" x14ac:dyDescent="0.25">
      <c r="B321" t="s">
        <v>21</v>
      </c>
      <c r="C321" s="6">
        <f>(D321/D$323)</f>
        <v>0</v>
      </c>
      <c r="D321">
        <v>0</v>
      </c>
    </row>
    <row r="322" spans="2:4" x14ac:dyDescent="0.25">
      <c r="B322" t="s">
        <v>22</v>
      </c>
      <c r="C322" s="6">
        <f>(D322/D$323)</f>
        <v>0.5</v>
      </c>
      <c r="D322">
        <v>1</v>
      </c>
    </row>
    <row r="323" spans="2:4" x14ac:dyDescent="0.25">
      <c r="D323">
        <f>SUM(D318:D322)</f>
        <v>2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1</v>
      </c>
    </row>
    <row r="336" spans="2:4" x14ac:dyDescent="0.25">
      <c r="B336" t="s">
        <v>42</v>
      </c>
      <c r="C336" s="6">
        <v>1</v>
      </c>
    </row>
    <row r="337" spans="2:4" x14ac:dyDescent="0.25">
      <c r="B337" t="s">
        <v>43</v>
      </c>
      <c r="C337" s="6">
        <v>1</v>
      </c>
    </row>
    <row r="350" spans="2:4" x14ac:dyDescent="0.25">
      <c r="B350" t="s">
        <v>44</v>
      </c>
    </row>
    <row r="351" spans="2:4" x14ac:dyDescent="0.25">
      <c r="D351">
        <v>0</v>
      </c>
    </row>
    <row r="352" spans="2:4" x14ac:dyDescent="0.25">
      <c r="B352" t="s">
        <v>46</v>
      </c>
      <c r="C352" s="6">
        <f t="shared" ref="C352:C357" si="14">(D352/87)</f>
        <v>0</v>
      </c>
    </row>
    <row r="353" spans="2:3" x14ac:dyDescent="0.25">
      <c r="B353" t="s">
        <v>47</v>
      </c>
      <c r="C353" s="6">
        <f t="shared" si="14"/>
        <v>0</v>
      </c>
    </row>
    <row r="354" spans="2:3" x14ac:dyDescent="0.25">
      <c r="B354" t="s">
        <v>49</v>
      </c>
      <c r="C354" s="6">
        <f t="shared" si="14"/>
        <v>0</v>
      </c>
    </row>
    <row r="355" spans="2:3" x14ac:dyDescent="0.25">
      <c r="B355" t="s">
        <v>45</v>
      </c>
      <c r="C355" s="6">
        <v>0.5</v>
      </c>
    </row>
    <row r="356" spans="2:3" x14ac:dyDescent="0.25">
      <c r="B356" t="s">
        <v>48</v>
      </c>
      <c r="C356" s="6">
        <v>1</v>
      </c>
    </row>
    <row r="357" spans="2:3" x14ac:dyDescent="0.25">
      <c r="B357" t="s">
        <v>50</v>
      </c>
      <c r="C357" s="6">
        <f t="shared" si="14"/>
        <v>0</v>
      </c>
    </row>
    <row r="370" spans="2:3" x14ac:dyDescent="0.25">
      <c r="B370" t="s">
        <v>51</v>
      </c>
    </row>
    <row r="372" spans="2:3" x14ac:dyDescent="0.25">
      <c r="B372" t="s">
        <v>62</v>
      </c>
      <c r="C372" s="6">
        <v>1</v>
      </c>
    </row>
    <row r="373" spans="2:3" x14ac:dyDescent="0.25">
      <c r="B373" t="s">
        <v>61</v>
      </c>
      <c r="C373" s="6">
        <f t="shared" ref="C373:C382" si="15">(D373/87)</f>
        <v>0</v>
      </c>
    </row>
    <row r="374" spans="2:3" x14ac:dyDescent="0.25">
      <c r="B374" t="s">
        <v>56</v>
      </c>
      <c r="C374" s="6">
        <f t="shared" si="15"/>
        <v>0</v>
      </c>
    </row>
    <row r="375" spans="2:3" x14ac:dyDescent="0.25">
      <c r="B375" t="s">
        <v>58</v>
      </c>
      <c r="C375" s="6">
        <f t="shared" si="15"/>
        <v>0</v>
      </c>
    </row>
    <row r="376" spans="2:3" x14ac:dyDescent="0.25">
      <c r="B376" t="s">
        <v>57</v>
      </c>
      <c r="C376" s="6">
        <f t="shared" si="15"/>
        <v>0</v>
      </c>
    </row>
    <row r="377" spans="2:3" x14ac:dyDescent="0.25">
      <c r="B377" t="s">
        <v>52</v>
      </c>
      <c r="C377" s="6">
        <f t="shared" si="15"/>
        <v>0</v>
      </c>
    </row>
    <row r="378" spans="2:3" x14ac:dyDescent="0.25">
      <c r="B378" t="s">
        <v>59</v>
      </c>
      <c r="C378" s="6">
        <f t="shared" si="15"/>
        <v>0</v>
      </c>
    </row>
    <row r="379" spans="2:3" x14ac:dyDescent="0.25">
      <c r="B379" t="s">
        <v>60</v>
      </c>
      <c r="C379" s="6">
        <f t="shared" si="15"/>
        <v>0</v>
      </c>
    </row>
    <row r="380" spans="2:3" x14ac:dyDescent="0.25">
      <c r="B380" t="s">
        <v>53</v>
      </c>
      <c r="C380" s="6">
        <f t="shared" si="15"/>
        <v>0</v>
      </c>
    </row>
    <row r="381" spans="2:3" x14ac:dyDescent="0.25">
      <c r="B381" t="s">
        <v>54</v>
      </c>
      <c r="C381" s="6">
        <f t="shared" si="15"/>
        <v>0</v>
      </c>
    </row>
    <row r="382" spans="2:3" x14ac:dyDescent="0.25">
      <c r="B382" t="s">
        <v>55</v>
      </c>
      <c r="C382" s="6">
        <f t="shared" si="15"/>
        <v>0</v>
      </c>
    </row>
    <row r="390" spans="2:3" x14ac:dyDescent="0.25">
      <c r="B390" t="s">
        <v>63</v>
      </c>
    </row>
    <row r="392" spans="2:3" x14ac:dyDescent="0.25">
      <c r="B392" t="s">
        <v>70</v>
      </c>
      <c r="C392" s="6">
        <f t="shared" ref="C392:C398" si="16">(D392/87)</f>
        <v>0</v>
      </c>
    </row>
    <row r="393" spans="2:3" x14ac:dyDescent="0.25">
      <c r="B393" t="s">
        <v>69</v>
      </c>
      <c r="C393" s="6">
        <f t="shared" si="16"/>
        <v>0</v>
      </c>
    </row>
    <row r="394" spans="2:3" x14ac:dyDescent="0.25">
      <c r="B394" t="s">
        <v>66</v>
      </c>
      <c r="C394" s="6">
        <f t="shared" si="16"/>
        <v>0</v>
      </c>
    </row>
    <row r="395" spans="2:3" x14ac:dyDescent="0.25">
      <c r="B395" t="s">
        <v>65</v>
      </c>
      <c r="C395" s="6">
        <f t="shared" si="16"/>
        <v>0</v>
      </c>
    </row>
    <row r="396" spans="2:3" x14ac:dyDescent="0.25">
      <c r="B396" t="s">
        <v>67</v>
      </c>
      <c r="C396" s="6">
        <f t="shared" si="16"/>
        <v>0</v>
      </c>
    </row>
    <row r="397" spans="2:3" x14ac:dyDescent="0.25">
      <c r="B397" t="s">
        <v>64</v>
      </c>
      <c r="C397" s="6">
        <f t="shared" si="16"/>
        <v>0</v>
      </c>
    </row>
    <row r="398" spans="2:3" x14ac:dyDescent="0.25">
      <c r="B398" t="s">
        <v>68</v>
      </c>
      <c r="C398" s="6">
        <f t="shared" si="16"/>
        <v>0</v>
      </c>
    </row>
    <row r="410" spans="2:3" x14ac:dyDescent="0.25">
      <c r="B410" s="5"/>
      <c r="C410" s="6"/>
    </row>
    <row r="411" spans="2:3" x14ac:dyDescent="0.25">
      <c r="B411" s="5"/>
      <c r="C411" s="6"/>
    </row>
    <row r="412" spans="2:3" x14ac:dyDescent="0.25">
      <c r="B412" s="5"/>
      <c r="C412" s="6"/>
    </row>
    <row r="413" spans="2:3" x14ac:dyDescent="0.25">
      <c r="B413" s="5"/>
      <c r="C413" s="6"/>
    </row>
    <row r="414" spans="2:3" x14ac:dyDescent="0.25">
      <c r="B414" s="5"/>
      <c r="C414" s="6"/>
    </row>
    <row r="415" spans="2:3" x14ac:dyDescent="0.25">
      <c r="B415" s="5"/>
    </row>
    <row r="426" spans="3:3" x14ac:dyDescent="0.25">
      <c r="C426" s="6"/>
    </row>
    <row r="427" spans="3:3" x14ac:dyDescent="0.25">
      <c r="C427" s="6"/>
    </row>
    <row r="428" spans="3:3" x14ac:dyDescent="0.25">
      <c r="C428" s="6"/>
    </row>
    <row r="429" spans="3:3" x14ac:dyDescent="0.25">
      <c r="C429" s="6"/>
    </row>
    <row r="430" spans="3:3" x14ac:dyDescent="0.25">
      <c r="C430" s="6"/>
    </row>
    <row r="444" spans="3:3" x14ac:dyDescent="0.25">
      <c r="C444" s="6"/>
    </row>
    <row r="445" spans="3:3" x14ac:dyDescent="0.25">
      <c r="C445" s="6"/>
    </row>
    <row r="462" spans="3:3" x14ac:dyDescent="0.25">
      <c r="C462" s="6"/>
    </row>
    <row r="463" spans="3:3" x14ac:dyDescent="0.25">
      <c r="C463" s="6"/>
    </row>
    <row r="464" spans="3:3" x14ac:dyDescent="0.25">
      <c r="C464" s="6"/>
    </row>
    <row r="465" spans="3:3" x14ac:dyDescent="0.25">
      <c r="C465" s="6"/>
    </row>
    <row r="466" spans="3:3" x14ac:dyDescent="0.25">
      <c r="C466" s="6"/>
    </row>
    <row r="467" spans="3:3" x14ac:dyDescent="0.25">
      <c r="C467" s="6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571B-3BFF-6A45-B5AF-0E0902F5E6DD}">
  <dimension ref="B2:E467"/>
  <sheetViews>
    <sheetView topLeftCell="A405" zoomScale="144" zoomScaleNormal="144" workbookViewId="0">
      <selection activeCell="A381" sqref="A381:XFD381"/>
    </sheetView>
  </sheetViews>
  <sheetFormatPr defaultColWidth="11" defaultRowHeight="15.75" x14ac:dyDescent="0.25"/>
  <cols>
    <col min="2" max="2" width="16.875" customWidth="1"/>
  </cols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4.1666666666666664E-2</v>
      </c>
      <c r="D4">
        <v>1</v>
      </c>
    </row>
    <row r="5" spans="2:4" x14ac:dyDescent="0.25">
      <c r="B5" t="s">
        <v>18</v>
      </c>
      <c r="C5" s="6">
        <f t="shared" ref="C5:C9" si="0">(D5/D$10)</f>
        <v>0</v>
      </c>
      <c r="D5">
        <v>0</v>
      </c>
    </row>
    <row r="6" spans="2:4" x14ac:dyDescent="0.25">
      <c r="B6" t="s">
        <v>19</v>
      </c>
      <c r="C6" s="6">
        <f t="shared" si="0"/>
        <v>4.1666666666666664E-2</v>
      </c>
      <c r="D6">
        <v>1</v>
      </c>
    </row>
    <row r="7" spans="2:4" x14ac:dyDescent="0.25">
      <c r="B7" t="s">
        <v>20</v>
      </c>
      <c r="C7" s="6">
        <f t="shared" si="0"/>
        <v>4.1666666666666664E-2</v>
      </c>
      <c r="D7">
        <v>1</v>
      </c>
    </row>
    <row r="8" spans="2:4" x14ac:dyDescent="0.25">
      <c r="B8" t="s">
        <v>21</v>
      </c>
      <c r="C8" s="6">
        <f t="shared" si="0"/>
        <v>0.29166666666666669</v>
      </c>
      <c r="D8">
        <v>7</v>
      </c>
    </row>
    <row r="9" spans="2:4" x14ac:dyDescent="0.25">
      <c r="B9" t="s">
        <v>22</v>
      </c>
      <c r="C9" s="6">
        <f t="shared" si="0"/>
        <v>0.58333333333333337</v>
      </c>
      <c r="D9">
        <v>14</v>
      </c>
    </row>
    <row r="10" spans="2:4" x14ac:dyDescent="0.25">
      <c r="D10">
        <f>SUM(D4:D9)</f>
        <v>24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4.1666666666666664E-2</v>
      </c>
      <c r="D22">
        <v>1</v>
      </c>
    </row>
    <row r="23" spans="2:4" x14ac:dyDescent="0.25">
      <c r="B23" t="s">
        <v>18</v>
      </c>
      <c r="C23" s="6">
        <f t="shared" ref="C23:C27" si="1">(D23/D$28)</f>
        <v>0</v>
      </c>
      <c r="D23">
        <v>0</v>
      </c>
    </row>
    <row r="24" spans="2:4" x14ac:dyDescent="0.25">
      <c r="B24" t="s">
        <v>19</v>
      </c>
      <c r="C24" s="6">
        <f t="shared" si="1"/>
        <v>0</v>
      </c>
      <c r="D24">
        <v>0</v>
      </c>
    </row>
    <row r="25" spans="2:4" x14ac:dyDescent="0.25">
      <c r="B25" t="s">
        <v>20</v>
      </c>
      <c r="C25" s="6">
        <f t="shared" si="1"/>
        <v>0.125</v>
      </c>
      <c r="D25">
        <v>3</v>
      </c>
    </row>
    <row r="26" spans="2:4" x14ac:dyDescent="0.25">
      <c r="B26" t="s">
        <v>21</v>
      </c>
      <c r="C26" s="6">
        <f t="shared" si="1"/>
        <v>0.375</v>
      </c>
      <c r="D26">
        <v>9</v>
      </c>
    </row>
    <row r="27" spans="2:4" x14ac:dyDescent="0.25">
      <c r="B27" t="s">
        <v>22</v>
      </c>
      <c r="C27" s="6">
        <f t="shared" si="1"/>
        <v>0.45833333333333331</v>
      </c>
      <c r="D27">
        <v>11</v>
      </c>
    </row>
    <row r="28" spans="2:4" x14ac:dyDescent="0.25">
      <c r="D28">
        <f>SUM(D22:D27)</f>
        <v>24</v>
      </c>
    </row>
    <row r="39" spans="2:5" x14ac:dyDescent="0.25">
      <c r="B39" t="s">
        <v>24</v>
      </c>
    </row>
    <row r="40" spans="2:5" x14ac:dyDescent="0.25">
      <c r="C40" t="s">
        <v>15</v>
      </c>
      <c r="D40" t="s">
        <v>16</v>
      </c>
    </row>
    <row r="41" spans="2:5" x14ac:dyDescent="0.25">
      <c r="B41" t="s">
        <v>17</v>
      </c>
      <c r="C41" s="6">
        <f>(D41/D$47)</f>
        <v>4.1666666666666664E-2</v>
      </c>
      <c r="D41">
        <v>1</v>
      </c>
      <c r="E41">
        <v>1</v>
      </c>
    </row>
    <row r="42" spans="2:5" x14ac:dyDescent="0.25">
      <c r="B42" t="s">
        <v>18</v>
      </c>
      <c r="C42" s="6">
        <f t="shared" ref="C42:C46" si="2">(D42/D$47)</f>
        <v>4.1666666666666664E-2</v>
      </c>
      <c r="D42">
        <v>1</v>
      </c>
      <c r="E42">
        <v>0</v>
      </c>
    </row>
    <row r="43" spans="2:5" x14ac:dyDescent="0.25">
      <c r="B43" t="s">
        <v>19</v>
      </c>
      <c r="C43" s="6">
        <f t="shared" si="2"/>
        <v>4.1666666666666664E-2</v>
      </c>
      <c r="D43">
        <v>1</v>
      </c>
      <c r="E43">
        <v>0</v>
      </c>
    </row>
    <row r="44" spans="2:5" x14ac:dyDescent="0.25">
      <c r="B44" t="s">
        <v>20</v>
      </c>
      <c r="C44" s="6">
        <f t="shared" si="2"/>
        <v>0.20833333333333334</v>
      </c>
      <c r="D44">
        <v>5</v>
      </c>
      <c r="E44">
        <v>2</v>
      </c>
    </row>
    <row r="45" spans="2:5" x14ac:dyDescent="0.25">
      <c r="B45" t="s">
        <v>21</v>
      </c>
      <c r="C45" s="6">
        <f t="shared" si="2"/>
        <v>0.16666666666666666</v>
      </c>
      <c r="D45">
        <v>4</v>
      </c>
      <c r="E45">
        <v>6</v>
      </c>
    </row>
    <row r="46" spans="2:5" x14ac:dyDescent="0.25">
      <c r="B46" t="s">
        <v>22</v>
      </c>
      <c r="C46" s="6">
        <f t="shared" si="2"/>
        <v>0.5</v>
      </c>
      <c r="D46">
        <v>12</v>
      </c>
      <c r="E46">
        <v>15</v>
      </c>
    </row>
    <row r="47" spans="2:5" x14ac:dyDescent="0.25">
      <c r="D47" s="12">
        <f>SUM(D41:D46)</f>
        <v>24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4.1666666666666664E-2</v>
      </c>
      <c r="D59">
        <v>1</v>
      </c>
    </row>
    <row r="60" spans="2:4" x14ac:dyDescent="0.25">
      <c r="B60" t="s">
        <v>18</v>
      </c>
      <c r="C60" s="6">
        <f t="shared" ref="C60:C64" si="3">(D60/D$65)</f>
        <v>0</v>
      </c>
      <c r="D60">
        <v>0</v>
      </c>
    </row>
    <row r="61" spans="2:4" x14ac:dyDescent="0.25">
      <c r="B61" t="s">
        <v>19</v>
      </c>
      <c r="C61" s="6">
        <f t="shared" si="3"/>
        <v>0</v>
      </c>
      <c r="D61">
        <v>0</v>
      </c>
    </row>
    <row r="62" spans="2:4" x14ac:dyDescent="0.25">
      <c r="B62" t="s">
        <v>20</v>
      </c>
      <c r="C62" s="6">
        <f t="shared" si="3"/>
        <v>8.3333333333333329E-2</v>
      </c>
      <c r="D62">
        <v>2</v>
      </c>
    </row>
    <row r="63" spans="2:4" x14ac:dyDescent="0.25">
      <c r="B63" t="s">
        <v>21</v>
      </c>
      <c r="C63" s="6">
        <f t="shared" si="3"/>
        <v>0.25</v>
      </c>
      <c r="D63">
        <v>6</v>
      </c>
    </row>
    <row r="64" spans="2:4" x14ac:dyDescent="0.25">
      <c r="B64" t="s">
        <v>22</v>
      </c>
      <c r="C64" s="6">
        <f t="shared" si="3"/>
        <v>0.625</v>
      </c>
      <c r="D64">
        <v>15</v>
      </c>
    </row>
    <row r="65" spans="2:4" x14ac:dyDescent="0.25">
      <c r="D65">
        <f>SUM(D59:D64)</f>
        <v>24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4.1666666666666664E-2</v>
      </c>
      <c r="D78">
        <v>1</v>
      </c>
    </row>
    <row r="79" spans="2:4" x14ac:dyDescent="0.25">
      <c r="B79" t="s">
        <v>18</v>
      </c>
      <c r="C79" s="6">
        <f t="shared" ref="C79:C83" si="4">(D79/D$84)</f>
        <v>0</v>
      </c>
      <c r="D79">
        <v>0</v>
      </c>
    </row>
    <row r="80" spans="2:4" x14ac:dyDescent="0.25">
      <c r="B80" t="s">
        <v>19</v>
      </c>
      <c r="C80" s="6">
        <f t="shared" si="4"/>
        <v>0</v>
      </c>
      <c r="D80">
        <v>0</v>
      </c>
    </row>
    <row r="81" spans="2:4" x14ac:dyDescent="0.25">
      <c r="B81" t="s">
        <v>20</v>
      </c>
      <c r="C81" s="6">
        <f t="shared" si="4"/>
        <v>0.125</v>
      </c>
      <c r="D81">
        <v>3</v>
      </c>
    </row>
    <row r="82" spans="2:4" x14ac:dyDescent="0.25">
      <c r="B82" t="s">
        <v>21</v>
      </c>
      <c r="C82" s="6">
        <f t="shared" si="4"/>
        <v>0.16666666666666666</v>
      </c>
      <c r="D82">
        <v>4</v>
      </c>
    </row>
    <row r="83" spans="2:4" x14ac:dyDescent="0.25">
      <c r="B83" t="s">
        <v>22</v>
      </c>
      <c r="C83" s="6">
        <f t="shared" si="4"/>
        <v>0.66666666666666663</v>
      </c>
      <c r="D83">
        <v>16</v>
      </c>
    </row>
    <row r="84" spans="2:4" x14ac:dyDescent="0.25">
      <c r="C84" s="6"/>
      <c r="D84">
        <f>SUM(D78:D83)</f>
        <v>24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4.1666666666666664E-2</v>
      </c>
      <c r="D97">
        <v>1</v>
      </c>
    </row>
    <row r="98" spans="2:4" x14ac:dyDescent="0.25">
      <c r="B98" t="s">
        <v>18</v>
      </c>
      <c r="C98" s="6">
        <f t="shared" ref="C98:C102" si="5">(D98/D$103)</f>
        <v>0</v>
      </c>
      <c r="D98">
        <v>0</v>
      </c>
    </row>
    <row r="99" spans="2:4" x14ac:dyDescent="0.25">
      <c r="B99" t="s">
        <v>19</v>
      </c>
      <c r="C99" s="6">
        <f t="shared" si="5"/>
        <v>0</v>
      </c>
      <c r="D99">
        <v>0</v>
      </c>
    </row>
    <row r="100" spans="2:4" x14ac:dyDescent="0.25">
      <c r="B100" t="s">
        <v>20</v>
      </c>
      <c r="C100" s="6">
        <f t="shared" si="5"/>
        <v>4.1666666666666664E-2</v>
      </c>
      <c r="D100">
        <v>1</v>
      </c>
    </row>
    <row r="101" spans="2:4" x14ac:dyDescent="0.25">
      <c r="B101" t="s">
        <v>21</v>
      </c>
      <c r="C101" s="6">
        <f t="shared" si="5"/>
        <v>0.25</v>
      </c>
      <c r="D101">
        <v>6</v>
      </c>
    </row>
    <row r="102" spans="2:4" x14ac:dyDescent="0.25">
      <c r="B102" t="s">
        <v>22</v>
      </c>
      <c r="C102" s="6">
        <f t="shared" si="5"/>
        <v>0.66666666666666663</v>
      </c>
      <c r="D102">
        <v>16</v>
      </c>
    </row>
    <row r="103" spans="2:4" x14ac:dyDescent="0.25">
      <c r="D103">
        <f>SUM(D97:D102)</f>
        <v>24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0.125</v>
      </c>
      <c r="D115">
        <v>3</v>
      </c>
    </row>
    <row r="116" spans="2:4" x14ac:dyDescent="0.25">
      <c r="B116" t="s">
        <v>18</v>
      </c>
      <c r="C116" s="6">
        <f t="shared" ref="C116:C120" si="6">(D116/D$121)</f>
        <v>0</v>
      </c>
      <c r="D116">
        <v>0</v>
      </c>
    </row>
    <row r="117" spans="2:4" x14ac:dyDescent="0.25">
      <c r="B117" t="s">
        <v>19</v>
      </c>
      <c r="C117" s="6">
        <f t="shared" si="6"/>
        <v>4.1666666666666664E-2</v>
      </c>
      <c r="D117">
        <v>1</v>
      </c>
    </row>
    <row r="118" spans="2:4" x14ac:dyDescent="0.25">
      <c r="B118" t="s">
        <v>20</v>
      </c>
      <c r="C118" s="6">
        <f t="shared" si="6"/>
        <v>0.125</v>
      </c>
      <c r="D118">
        <v>3</v>
      </c>
    </row>
    <row r="119" spans="2:4" x14ac:dyDescent="0.25">
      <c r="B119" t="s">
        <v>21</v>
      </c>
      <c r="C119" s="6">
        <f t="shared" si="6"/>
        <v>0.25</v>
      </c>
      <c r="D119">
        <v>6</v>
      </c>
    </row>
    <row r="120" spans="2:4" x14ac:dyDescent="0.25">
      <c r="B120" t="s">
        <v>22</v>
      </c>
      <c r="C120" s="6">
        <f t="shared" si="6"/>
        <v>0.45833333333333331</v>
      </c>
      <c r="D120">
        <v>11</v>
      </c>
    </row>
    <row r="121" spans="2:4" x14ac:dyDescent="0.25">
      <c r="D121">
        <f>SUM(D115:D120)</f>
        <v>24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8.3333333333333329E-2</v>
      </c>
      <c r="D134">
        <v>2</v>
      </c>
    </row>
    <row r="135" spans="2:4" x14ac:dyDescent="0.25">
      <c r="B135" t="s">
        <v>18</v>
      </c>
      <c r="C135" s="6">
        <f t="shared" ref="C135:C139" si="7">(D135/D$140)</f>
        <v>0</v>
      </c>
      <c r="D135">
        <v>0</v>
      </c>
    </row>
    <row r="136" spans="2:4" x14ac:dyDescent="0.25">
      <c r="B136" t="s">
        <v>19</v>
      </c>
      <c r="C136" s="6">
        <f t="shared" si="7"/>
        <v>0</v>
      </c>
      <c r="D136">
        <v>0</v>
      </c>
    </row>
    <row r="137" spans="2:4" x14ac:dyDescent="0.25">
      <c r="B137" t="s">
        <v>20</v>
      </c>
      <c r="C137" s="6">
        <f t="shared" si="7"/>
        <v>0.125</v>
      </c>
      <c r="D137">
        <v>3</v>
      </c>
    </row>
    <row r="138" spans="2:4" x14ac:dyDescent="0.25">
      <c r="B138" t="s">
        <v>21</v>
      </c>
      <c r="C138" s="6">
        <f t="shared" si="7"/>
        <v>0.16666666666666666</v>
      </c>
      <c r="D138">
        <v>4</v>
      </c>
    </row>
    <row r="139" spans="2:4" x14ac:dyDescent="0.25">
      <c r="B139" t="s">
        <v>22</v>
      </c>
      <c r="C139" s="6">
        <f t="shared" si="7"/>
        <v>0.625</v>
      </c>
      <c r="D139">
        <v>15</v>
      </c>
    </row>
    <row r="140" spans="2:4" x14ac:dyDescent="0.25">
      <c r="D140">
        <f>SUM(D134:D139)</f>
        <v>24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0.125</v>
      </c>
      <c r="D152">
        <v>3</v>
      </c>
    </row>
    <row r="153" spans="2:4" x14ac:dyDescent="0.25">
      <c r="B153" t="s">
        <v>18</v>
      </c>
      <c r="C153" s="6">
        <f t="shared" ref="C153:C157" si="8">(D153/D$158)</f>
        <v>0</v>
      </c>
      <c r="D153">
        <v>0</v>
      </c>
    </row>
    <row r="154" spans="2:4" x14ac:dyDescent="0.25">
      <c r="B154" t="s">
        <v>19</v>
      </c>
      <c r="C154" s="6">
        <f t="shared" si="8"/>
        <v>0</v>
      </c>
      <c r="D154">
        <v>0</v>
      </c>
    </row>
    <row r="155" spans="2:4" x14ac:dyDescent="0.25">
      <c r="B155" t="s">
        <v>20</v>
      </c>
      <c r="C155" s="6">
        <f t="shared" si="8"/>
        <v>0</v>
      </c>
      <c r="D155">
        <v>0</v>
      </c>
    </row>
    <row r="156" spans="2:4" x14ac:dyDescent="0.25">
      <c r="B156" t="s">
        <v>21</v>
      </c>
      <c r="C156" s="6">
        <f t="shared" si="8"/>
        <v>0.20833333333333334</v>
      </c>
      <c r="D156">
        <v>5</v>
      </c>
    </row>
    <row r="157" spans="2:4" x14ac:dyDescent="0.25">
      <c r="B157" t="s">
        <v>22</v>
      </c>
      <c r="C157" s="6">
        <f t="shared" si="8"/>
        <v>0.66666666666666663</v>
      </c>
      <c r="D157">
        <v>16</v>
      </c>
    </row>
    <row r="158" spans="2:4" x14ac:dyDescent="0.25">
      <c r="D158">
        <f>SUM(D152:D157)</f>
        <v>24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0.125</v>
      </c>
      <c r="D172">
        <v>3</v>
      </c>
    </row>
    <row r="173" spans="2:4" x14ac:dyDescent="0.25">
      <c r="B173" t="s">
        <v>18</v>
      </c>
      <c r="C173" s="6">
        <f t="shared" ref="C173:C177" si="9">(D173/D$178)</f>
        <v>0</v>
      </c>
      <c r="D173">
        <v>0</v>
      </c>
    </row>
    <row r="174" spans="2:4" x14ac:dyDescent="0.25">
      <c r="B174" t="s">
        <v>19</v>
      </c>
      <c r="C174" s="6">
        <f t="shared" si="9"/>
        <v>0</v>
      </c>
      <c r="D174">
        <v>0</v>
      </c>
    </row>
    <row r="175" spans="2:4" x14ac:dyDescent="0.25">
      <c r="B175" t="s">
        <v>20</v>
      </c>
      <c r="C175" s="6">
        <f t="shared" si="9"/>
        <v>8.3333333333333329E-2</v>
      </c>
      <c r="D175">
        <v>2</v>
      </c>
    </row>
    <row r="176" spans="2:4" x14ac:dyDescent="0.25">
      <c r="B176" t="s">
        <v>21</v>
      </c>
      <c r="C176" s="6">
        <f t="shared" si="9"/>
        <v>0.125</v>
      </c>
      <c r="D176">
        <v>3</v>
      </c>
    </row>
    <row r="177" spans="2:4" x14ac:dyDescent="0.25">
      <c r="B177" t="s">
        <v>22</v>
      </c>
      <c r="C177" s="6">
        <f t="shared" si="9"/>
        <v>0.66666666666666663</v>
      </c>
      <c r="D177">
        <v>16</v>
      </c>
    </row>
    <row r="178" spans="2:4" x14ac:dyDescent="0.25">
      <c r="D178">
        <f>SUM(D172:D177)</f>
        <v>24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8.3333333333333329E-2</v>
      </c>
      <c r="D191">
        <v>2</v>
      </c>
    </row>
    <row r="192" spans="2:4" x14ac:dyDescent="0.25">
      <c r="B192" t="s">
        <v>18</v>
      </c>
      <c r="C192" s="6">
        <f t="shared" ref="C192:C196" si="10">(D192/D$197)</f>
        <v>0</v>
      </c>
      <c r="D192">
        <v>0</v>
      </c>
    </row>
    <row r="193" spans="2:4" x14ac:dyDescent="0.25">
      <c r="B193" t="s">
        <v>19</v>
      </c>
      <c r="C193" s="6">
        <f t="shared" si="10"/>
        <v>0</v>
      </c>
      <c r="D193">
        <v>0</v>
      </c>
    </row>
    <row r="194" spans="2:4" x14ac:dyDescent="0.25">
      <c r="B194" t="s">
        <v>20</v>
      </c>
      <c r="C194" s="6">
        <f t="shared" si="10"/>
        <v>4.1666666666666664E-2</v>
      </c>
      <c r="D194">
        <v>1</v>
      </c>
    </row>
    <row r="195" spans="2:4" x14ac:dyDescent="0.25">
      <c r="B195" t="s">
        <v>21</v>
      </c>
      <c r="C195" s="6">
        <f t="shared" si="10"/>
        <v>0.29166666666666669</v>
      </c>
      <c r="D195">
        <v>7</v>
      </c>
    </row>
    <row r="196" spans="2:4" x14ac:dyDescent="0.25">
      <c r="B196" t="s">
        <v>22</v>
      </c>
      <c r="C196" s="6">
        <f t="shared" si="10"/>
        <v>0.58333333333333337</v>
      </c>
      <c r="D196">
        <v>14</v>
      </c>
    </row>
    <row r="197" spans="2:4" x14ac:dyDescent="0.25">
      <c r="D197">
        <f>SUM(D191:D196)</f>
        <v>24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8.3333333333333329E-2</v>
      </c>
      <c r="D210">
        <v>2</v>
      </c>
    </row>
    <row r="211" spans="2:4" x14ac:dyDescent="0.25">
      <c r="B211" t="s">
        <v>18</v>
      </c>
      <c r="C211" s="6">
        <f t="shared" ref="C211:C215" si="11">(D211/D$216)</f>
        <v>4.1666666666666664E-2</v>
      </c>
      <c r="D211">
        <v>1</v>
      </c>
    </row>
    <row r="212" spans="2:4" x14ac:dyDescent="0.25">
      <c r="B212" t="s">
        <v>19</v>
      </c>
      <c r="C212" s="6">
        <f t="shared" si="11"/>
        <v>0</v>
      </c>
      <c r="D212">
        <v>0</v>
      </c>
    </row>
    <row r="213" spans="2:4" x14ac:dyDescent="0.25">
      <c r="B213" t="s">
        <v>20</v>
      </c>
      <c r="C213" s="6">
        <f t="shared" si="11"/>
        <v>8.3333333333333329E-2</v>
      </c>
      <c r="D213">
        <v>2</v>
      </c>
    </row>
    <row r="214" spans="2:4" x14ac:dyDescent="0.25">
      <c r="B214" t="s">
        <v>21</v>
      </c>
      <c r="C214" s="6">
        <f t="shared" si="11"/>
        <v>0.29166666666666669</v>
      </c>
      <c r="D214">
        <v>7</v>
      </c>
    </row>
    <row r="215" spans="2:4" x14ac:dyDescent="0.25">
      <c r="B215" t="s">
        <v>22</v>
      </c>
      <c r="C215" s="6">
        <f t="shared" si="11"/>
        <v>0.5</v>
      </c>
      <c r="D215">
        <v>12</v>
      </c>
    </row>
    <row r="216" spans="2:4" x14ac:dyDescent="0.25">
      <c r="D216">
        <f>SUM(D210:D215)</f>
        <v>24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4.1666666666666664E-2</v>
      </c>
      <c r="D229">
        <v>1</v>
      </c>
    </row>
    <row r="230" spans="2:4" x14ac:dyDescent="0.25">
      <c r="B230" t="s">
        <v>18</v>
      </c>
      <c r="C230" s="6">
        <f t="shared" ref="C230:C234" si="12">(D230/D$235)</f>
        <v>0</v>
      </c>
      <c r="D230">
        <v>0</v>
      </c>
    </row>
    <row r="231" spans="2:4" x14ac:dyDescent="0.25">
      <c r="B231" t="s">
        <v>19</v>
      </c>
      <c r="C231" s="6">
        <f t="shared" si="12"/>
        <v>8.3333333333333329E-2</v>
      </c>
      <c r="D231">
        <v>2</v>
      </c>
    </row>
    <row r="232" spans="2:4" x14ac:dyDescent="0.25">
      <c r="B232" t="s">
        <v>20</v>
      </c>
      <c r="C232" s="6">
        <f t="shared" si="12"/>
        <v>0</v>
      </c>
      <c r="D232">
        <v>0</v>
      </c>
    </row>
    <row r="233" spans="2:4" x14ac:dyDescent="0.25">
      <c r="B233" t="s">
        <v>21</v>
      </c>
      <c r="C233" s="6">
        <f t="shared" si="12"/>
        <v>0.25</v>
      </c>
      <c r="D233">
        <v>6</v>
      </c>
    </row>
    <row r="234" spans="2:4" x14ac:dyDescent="0.25">
      <c r="B234" t="s">
        <v>22</v>
      </c>
      <c r="C234" s="6">
        <f t="shared" si="12"/>
        <v>0.625</v>
      </c>
      <c r="D234">
        <v>15</v>
      </c>
    </row>
    <row r="235" spans="2:4" x14ac:dyDescent="0.25">
      <c r="D235">
        <f>SUM(D229:D234)</f>
        <v>24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4.1666666666666664E-2</v>
      </c>
      <c r="D247">
        <v>1</v>
      </c>
    </row>
    <row r="248" spans="2:4" x14ac:dyDescent="0.25">
      <c r="B248" t="s">
        <v>18</v>
      </c>
      <c r="C248" s="6">
        <f t="shared" ref="C248:C252" si="13">(D248/D$253)</f>
        <v>0</v>
      </c>
      <c r="D248">
        <v>0</v>
      </c>
    </row>
    <row r="249" spans="2:4" x14ac:dyDescent="0.25">
      <c r="B249" t="s">
        <v>19</v>
      </c>
      <c r="C249" s="6">
        <f t="shared" si="13"/>
        <v>0</v>
      </c>
      <c r="D249">
        <v>0</v>
      </c>
    </row>
    <row r="250" spans="2:4" x14ac:dyDescent="0.25">
      <c r="B250" t="s">
        <v>20</v>
      </c>
      <c r="C250" s="6">
        <f t="shared" si="13"/>
        <v>0</v>
      </c>
      <c r="D250">
        <v>0</v>
      </c>
    </row>
    <row r="251" spans="2:4" x14ac:dyDescent="0.25">
      <c r="B251" t="s">
        <v>21</v>
      </c>
      <c r="C251" s="6">
        <f t="shared" si="13"/>
        <v>0.25</v>
      </c>
      <c r="D251">
        <v>6</v>
      </c>
    </row>
    <row r="252" spans="2:4" x14ac:dyDescent="0.25">
      <c r="B252" t="s">
        <v>22</v>
      </c>
      <c r="C252" s="6">
        <f t="shared" si="13"/>
        <v>0.70833333333333337</v>
      </c>
      <c r="D252">
        <v>17</v>
      </c>
    </row>
    <row r="253" spans="2:4" x14ac:dyDescent="0.25">
      <c r="D253">
        <f>SUM(D247:D252)</f>
        <v>24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0</v>
      </c>
      <c r="D263">
        <v>0</v>
      </c>
    </row>
    <row r="264" spans="2:4" x14ac:dyDescent="0.25">
      <c r="B264" t="s">
        <v>19</v>
      </c>
      <c r="C264" s="6">
        <f>(D264/D$268)</f>
        <v>4.5454545454545456E-2</v>
      </c>
      <c r="D264">
        <v>1</v>
      </c>
    </row>
    <row r="265" spans="2:4" x14ac:dyDescent="0.25">
      <c r="B265" t="s">
        <v>20</v>
      </c>
      <c r="C265" s="6">
        <f>(D265/D$268)</f>
        <v>0.27272727272727271</v>
      </c>
      <c r="D265">
        <v>6</v>
      </c>
    </row>
    <row r="266" spans="2:4" x14ac:dyDescent="0.25">
      <c r="B266" t="s">
        <v>21</v>
      </c>
      <c r="C266" s="6">
        <f>(D266/D$268)</f>
        <v>0.31818181818181818</v>
      </c>
      <c r="D266">
        <v>7</v>
      </c>
    </row>
    <row r="267" spans="2:4" x14ac:dyDescent="0.25">
      <c r="B267" t="s">
        <v>22</v>
      </c>
      <c r="C267" s="6">
        <f>(D267/D$268)</f>
        <v>0.36363636363636365</v>
      </c>
      <c r="D267">
        <v>8</v>
      </c>
    </row>
    <row r="268" spans="2:4" x14ac:dyDescent="0.25">
      <c r="D268">
        <f>SUM(D263:D267)</f>
        <v>22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>
        <f>(D281/D$286)</f>
        <v>0</v>
      </c>
      <c r="D281">
        <v>0</v>
      </c>
    </row>
    <row r="282" spans="2:4" x14ac:dyDescent="0.25">
      <c r="B282" t="s">
        <v>19</v>
      </c>
      <c r="C282" s="6">
        <f>(D282/D$286)</f>
        <v>0</v>
      </c>
      <c r="D282">
        <v>0</v>
      </c>
    </row>
    <row r="283" spans="2:4" x14ac:dyDescent="0.25">
      <c r="B283" t="s">
        <v>20</v>
      </c>
      <c r="C283" s="6">
        <f>(D283/D$286)</f>
        <v>0.15</v>
      </c>
      <c r="D283">
        <v>3</v>
      </c>
    </row>
    <row r="284" spans="2:4" x14ac:dyDescent="0.25">
      <c r="B284" t="s">
        <v>21</v>
      </c>
      <c r="C284" s="6">
        <f>(D284/D$286)</f>
        <v>0.35</v>
      </c>
      <c r="D284">
        <v>7</v>
      </c>
    </row>
    <row r="285" spans="2:4" x14ac:dyDescent="0.25">
      <c r="B285" t="s">
        <v>22</v>
      </c>
      <c r="C285" s="6">
        <f>(D285/D$286)</f>
        <v>0.5</v>
      </c>
      <c r="D285">
        <v>10</v>
      </c>
    </row>
    <row r="286" spans="2:4" x14ac:dyDescent="0.25">
      <c r="D286">
        <f>SUM(D281:D285)</f>
        <v>20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0</v>
      </c>
      <c r="D300">
        <v>0</v>
      </c>
    </row>
    <row r="301" spans="2:4" x14ac:dyDescent="0.25">
      <c r="B301" t="s">
        <v>19</v>
      </c>
      <c r="C301" s="6">
        <f>(D301/D$305)</f>
        <v>0</v>
      </c>
      <c r="D301">
        <v>0</v>
      </c>
    </row>
    <row r="302" spans="2:4" x14ac:dyDescent="0.25">
      <c r="B302" t="s">
        <v>20</v>
      </c>
      <c r="C302" s="6">
        <f>(D302/D$305)</f>
        <v>0.1</v>
      </c>
      <c r="D302">
        <v>2</v>
      </c>
    </row>
    <row r="303" spans="2:4" x14ac:dyDescent="0.25">
      <c r="B303" t="s">
        <v>21</v>
      </c>
      <c r="C303" s="6">
        <f>(D303/D$305)</f>
        <v>0.2</v>
      </c>
      <c r="D303">
        <v>4</v>
      </c>
    </row>
    <row r="304" spans="2:4" x14ac:dyDescent="0.25">
      <c r="B304" t="s">
        <v>22</v>
      </c>
      <c r="C304" s="6">
        <f>(D304/D$305)</f>
        <v>0.7</v>
      </c>
      <c r="D304">
        <v>14</v>
      </c>
    </row>
    <row r="305" spans="2:4" x14ac:dyDescent="0.25">
      <c r="D305">
        <f>SUM(D300:D304)</f>
        <v>20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0</v>
      </c>
      <c r="D318">
        <v>0</v>
      </c>
    </row>
    <row r="319" spans="2:4" x14ac:dyDescent="0.25">
      <c r="B319" t="s">
        <v>19</v>
      </c>
      <c r="C319" s="6">
        <f>(D319/D$323)</f>
        <v>0</v>
      </c>
      <c r="D319">
        <v>0</v>
      </c>
    </row>
    <row r="320" spans="2:4" x14ac:dyDescent="0.25">
      <c r="B320" t="s">
        <v>20</v>
      </c>
      <c r="C320" s="6">
        <f>(D320/D$323)</f>
        <v>0.1111111111111111</v>
      </c>
      <c r="D320">
        <v>2</v>
      </c>
    </row>
    <row r="321" spans="2:4" x14ac:dyDescent="0.25">
      <c r="B321" t="s">
        <v>21</v>
      </c>
      <c r="C321" s="6">
        <f>(D321/D$323)</f>
        <v>0.16666666666666666</v>
      </c>
      <c r="D321">
        <v>3</v>
      </c>
    </row>
    <row r="322" spans="2:4" x14ac:dyDescent="0.25">
      <c r="B322" t="s">
        <v>22</v>
      </c>
      <c r="C322" s="6">
        <f>(D322/D$323)</f>
        <v>0.72222222222222221</v>
      </c>
      <c r="D322">
        <v>13</v>
      </c>
    </row>
    <row r="323" spans="2:4" x14ac:dyDescent="0.25">
      <c r="D323">
        <f>SUM(D319:D322)</f>
        <v>18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0.88</v>
      </c>
    </row>
    <row r="336" spans="2:4" x14ac:dyDescent="0.25">
      <c r="B336" t="s">
        <v>42</v>
      </c>
      <c r="C336" s="6">
        <v>0.13</v>
      </c>
    </row>
    <row r="337" spans="2:3" x14ac:dyDescent="0.25">
      <c r="B337" t="s">
        <v>43</v>
      </c>
      <c r="C337" s="6">
        <v>0.17</v>
      </c>
    </row>
    <row r="350" spans="2:3" x14ac:dyDescent="0.25">
      <c r="B350" t="s">
        <v>44</v>
      </c>
    </row>
    <row r="352" spans="2:3" x14ac:dyDescent="0.25">
      <c r="B352" t="s">
        <v>50</v>
      </c>
      <c r="C352" s="6">
        <f>(D352/87)</f>
        <v>0</v>
      </c>
    </row>
    <row r="353" spans="2:4" x14ac:dyDescent="0.25">
      <c r="B353" t="s">
        <v>46</v>
      </c>
      <c r="C353" s="6">
        <v>0.21</v>
      </c>
    </row>
    <row r="354" spans="2:4" x14ac:dyDescent="0.25">
      <c r="B354" t="s">
        <v>48</v>
      </c>
      <c r="C354" s="6">
        <v>0.21</v>
      </c>
    </row>
    <row r="355" spans="2:4" x14ac:dyDescent="0.25">
      <c r="B355" t="s">
        <v>47</v>
      </c>
      <c r="C355" s="6">
        <v>0.25</v>
      </c>
    </row>
    <row r="356" spans="2:4" x14ac:dyDescent="0.25">
      <c r="B356" t="s">
        <v>45</v>
      </c>
      <c r="C356" s="6">
        <v>0.25</v>
      </c>
    </row>
    <row r="357" spans="2:4" s="13" customFormat="1" x14ac:dyDescent="0.25">
      <c r="B357" s="13" t="s">
        <v>49</v>
      </c>
      <c r="C357" s="14">
        <v>0.75</v>
      </c>
      <c r="D357" s="13" t="s">
        <v>101</v>
      </c>
    </row>
    <row r="370" spans="2:3" x14ac:dyDescent="0.25">
      <c r="B370" t="s">
        <v>51</v>
      </c>
    </row>
    <row r="372" spans="2:3" x14ac:dyDescent="0.25">
      <c r="B372" t="s">
        <v>52</v>
      </c>
      <c r="C372" s="6">
        <f>(D372/87)</f>
        <v>0</v>
      </c>
    </row>
    <row r="373" spans="2:3" x14ac:dyDescent="0.25">
      <c r="B373" t="s">
        <v>55</v>
      </c>
      <c r="C373" s="6">
        <f>(D373/87)</f>
        <v>0</v>
      </c>
    </row>
    <row r="374" spans="2:3" x14ac:dyDescent="0.25">
      <c r="B374" t="s">
        <v>56</v>
      </c>
      <c r="C374" s="6">
        <v>0.04</v>
      </c>
    </row>
    <row r="375" spans="2:3" x14ac:dyDescent="0.25">
      <c r="B375" t="s">
        <v>57</v>
      </c>
      <c r="C375" s="6">
        <v>0.04</v>
      </c>
    </row>
    <row r="376" spans="2:3" x14ac:dyDescent="0.25">
      <c r="B376" t="s">
        <v>59</v>
      </c>
      <c r="C376" s="6">
        <v>0.04</v>
      </c>
    </row>
    <row r="377" spans="2:3" x14ac:dyDescent="0.25">
      <c r="B377" t="s">
        <v>53</v>
      </c>
      <c r="C377" s="6">
        <v>0.04</v>
      </c>
    </row>
    <row r="378" spans="2:3" x14ac:dyDescent="0.25">
      <c r="B378" t="s">
        <v>54</v>
      </c>
      <c r="C378" s="6">
        <v>0.04</v>
      </c>
    </row>
    <row r="379" spans="2:3" x14ac:dyDescent="0.25">
      <c r="B379" t="s">
        <v>58</v>
      </c>
      <c r="C379" s="6">
        <v>0.08</v>
      </c>
    </row>
    <row r="380" spans="2:3" x14ac:dyDescent="0.25">
      <c r="B380" t="s">
        <v>60</v>
      </c>
      <c r="C380" s="6">
        <v>0.08</v>
      </c>
    </row>
    <row r="381" spans="2:3" s="13" customFormat="1" x14ac:dyDescent="0.25">
      <c r="B381" s="13" t="s">
        <v>61</v>
      </c>
      <c r="C381" s="14">
        <v>0.17</v>
      </c>
    </row>
    <row r="382" spans="2:3" x14ac:dyDescent="0.25">
      <c r="B382" t="s">
        <v>62</v>
      </c>
      <c r="C382" s="6">
        <v>0.42</v>
      </c>
    </row>
    <row r="390" spans="2:3" x14ac:dyDescent="0.25">
      <c r="B390" t="s">
        <v>63</v>
      </c>
    </row>
    <row r="392" spans="2:3" x14ac:dyDescent="0.25">
      <c r="B392" t="s">
        <v>70</v>
      </c>
      <c r="C392" s="6">
        <f>(D392/87)</f>
        <v>0</v>
      </c>
    </row>
    <row r="393" spans="2:3" x14ac:dyDescent="0.25">
      <c r="B393" t="s">
        <v>65</v>
      </c>
      <c r="C393" s="6">
        <f>(D393/87)</f>
        <v>0</v>
      </c>
    </row>
    <row r="394" spans="2:3" x14ac:dyDescent="0.25">
      <c r="B394" t="s">
        <v>67</v>
      </c>
      <c r="C394" s="6">
        <f>(D394/87)</f>
        <v>0</v>
      </c>
    </row>
    <row r="395" spans="2:3" x14ac:dyDescent="0.25">
      <c r="B395" t="s">
        <v>64</v>
      </c>
      <c r="C395" s="6">
        <f>(D395/87)</f>
        <v>0</v>
      </c>
    </row>
    <row r="396" spans="2:3" x14ac:dyDescent="0.25">
      <c r="B396" t="s">
        <v>69</v>
      </c>
      <c r="C396" s="6">
        <v>0.2</v>
      </c>
    </row>
    <row r="397" spans="2:3" x14ac:dyDescent="0.25">
      <c r="B397" t="s">
        <v>66</v>
      </c>
      <c r="C397" s="6">
        <v>0.2</v>
      </c>
    </row>
    <row r="398" spans="2:3" x14ac:dyDescent="0.25">
      <c r="B398" t="s">
        <v>68</v>
      </c>
      <c r="C398" s="6">
        <v>0.6</v>
      </c>
    </row>
    <row r="410" spans="2:3" x14ac:dyDescent="0.25">
      <c r="B410" s="5"/>
      <c r="C410" s="6"/>
    </row>
    <row r="411" spans="2:3" x14ac:dyDescent="0.25">
      <c r="B411" s="5"/>
      <c r="C411" s="6"/>
    </row>
    <row r="412" spans="2:3" x14ac:dyDescent="0.25">
      <c r="B412" s="5"/>
      <c r="C412" s="6"/>
    </row>
    <row r="413" spans="2:3" x14ac:dyDescent="0.25">
      <c r="B413" s="5"/>
      <c r="C413" s="6"/>
    </row>
    <row r="414" spans="2:3" x14ac:dyDescent="0.25">
      <c r="B414" s="5"/>
      <c r="C414" s="6"/>
    </row>
    <row r="415" spans="2:3" x14ac:dyDescent="0.25">
      <c r="B415" s="5"/>
    </row>
    <row r="426" spans="3:3" x14ac:dyDescent="0.25">
      <c r="C426" s="6"/>
    </row>
    <row r="427" spans="3:3" x14ac:dyDescent="0.25">
      <c r="C427" s="6"/>
    </row>
    <row r="428" spans="3:3" x14ac:dyDescent="0.25">
      <c r="C428" s="6"/>
    </row>
    <row r="429" spans="3:3" x14ac:dyDescent="0.25">
      <c r="C429" s="6"/>
    </row>
    <row r="430" spans="3:3" x14ac:dyDescent="0.25">
      <c r="C430" s="6"/>
    </row>
    <row r="444" spans="3:3" x14ac:dyDescent="0.25">
      <c r="C444" s="6"/>
    </row>
    <row r="445" spans="3:3" x14ac:dyDescent="0.25">
      <c r="C445" s="6"/>
    </row>
    <row r="462" spans="3:3" x14ac:dyDescent="0.25">
      <c r="C462" s="6"/>
    </row>
    <row r="463" spans="3:3" x14ac:dyDescent="0.25">
      <c r="C463" s="6"/>
    </row>
    <row r="464" spans="3:3" x14ac:dyDescent="0.25">
      <c r="C464" s="6"/>
    </row>
    <row r="465" spans="3:3" x14ac:dyDescent="0.25">
      <c r="C465" s="6"/>
    </row>
    <row r="466" spans="3:3" x14ac:dyDescent="0.25">
      <c r="C466" s="6"/>
    </row>
    <row r="467" spans="3:3" x14ac:dyDescent="0.25">
      <c r="C467" s="6"/>
    </row>
  </sheetData>
  <sortState xmlns:xlrd2="http://schemas.microsoft.com/office/spreadsheetml/2017/richdata2" ref="B392:C398">
    <sortCondition ref="C392:C398"/>
  </sortState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AA01-98DC-6B40-AC6D-9252FEC3E65A}">
  <dimension ref="B2:D467"/>
  <sheetViews>
    <sheetView zoomScale="144" zoomScaleNormal="144" workbookViewId="0">
      <selection activeCell="D397" sqref="D397"/>
    </sheetView>
  </sheetViews>
  <sheetFormatPr defaultColWidth="11" defaultRowHeight="15.75" x14ac:dyDescent="0.25"/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0</v>
      </c>
      <c r="D4">
        <v>0</v>
      </c>
    </row>
    <row r="5" spans="2:4" x14ac:dyDescent="0.25">
      <c r="B5" t="s">
        <v>18</v>
      </c>
      <c r="C5" s="6">
        <f t="shared" ref="C5:C9" si="0">(D5/D$10)</f>
        <v>0</v>
      </c>
      <c r="D5">
        <v>0</v>
      </c>
    </row>
    <row r="6" spans="2:4" x14ac:dyDescent="0.25">
      <c r="B6" t="s">
        <v>19</v>
      </c>
      <c r="C6" s="6">
        <f t="shared" si="0"/>
        <v>0</v>
      </c>
      <c r="D6">
        <v>0</v>
      </c>
    </row>
    <row r="7" spans="2:4" x14ac:dyDescent="0.25">
      <c r="B7" t="s">
        <v>20</v>
      </c>
      <c r="C7" s="6">
        <f t="shared" si="0"/>
        <v>6.6666666666666666E-2</v>
      </c>
      <c r="D7">
        <v>1</v>
      </c>
    </row>
    <row r="8" spans="2:4" x14ac:dyDescent="0.25">
      <c r="B8" t="s">
        <v>21</v>
      </c>
      <c r="C8" s="6">
        <f t="shared" si="0"/>
        <v>0.46666666666666667</v>
      </c>
      <c r="D8">
        <v>7</v>
      </c>
    </row>
    <row r="9" spans="2:4" x14ac:dyDescent="0.25">
      <c r="B9" t="s">
        <v>22</v>
      </c>
      <c r="C9" s="6">
        <f t="shared" si="0"/>
        <v>0.46666666666666667</v>
      </c>
      <c r="D9">
        <v>7</v>
      </c>
    </row>
    <row r="10" spans="2:4" x14ac:dyDescent="0.25">
      <c r="D10">
        <f>SUM(D4:D9)</f>
        <v>15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0</v>
      </c>
      <c r="D22">
        <v>0</v>
      </c>
    </row>
    <row r="23" spans="2:4" x14ac:dyDescent="0.25">
      <c r="B23" t="s">
        <v>18</v>
      </c>
      <c r="C23" s="6">
        <f t="shared" ref="C23:C27" si="1">(D23/D$28)</f>
        <v>0</v>
      </c>
      <c r="D23">
        <v>0</v>
      </c>
    </row>
    <row r="24" spans="2:4" x14ac:dyDescent="0.25">
      <c r="B24" t="s">
        <v>19</v>
      </c>
      <c r="C24" s="6">
        <f t="shared" si="1"/>
        <v>0</v>
      </c>
      <c r="D24">
        <v>0</v>
      </c>
    </row>
    <row r="25" spans="2:4" x14ac:dyDescent="0.25">
      <c r="B25" t="s">
        <v>20</v>
      </c>
      <c r="C25" s="6">
        <f t="shared" si="1"/>
        <v>6.6666666666666666E-2</v>
      </c>
      <c r="D25">
        <v>1</v>
      </c>
    </row>
    <row r="26" spans="2:4" x14ac:dyDescent="0.25">
      <c r="B26" t="s">
        <v>21</v>
      </c>
      <c r="C26" s="6">
        <f t="shared" si="1"/>
        <v>0.4</v>
      </c>
      <c r="D26">
        <v>6</v>
      </c>
    </row>
    <row r="27" spans="2:4" x14ac:dyDescent="0.25">
      <c r="B27" t="s">
        <v>22</v>
      </c>
      <c r="C27" s="6">
        <f t="shared" si="1"/>
        <v>0.53333333333333333</v>
      </c>
      <c r="D27">
        <v>8</v>
      </c>
    </row>
    <row r="28" spans="2:4" x14ac:dyDescent="0.25">
      <c r="D28">
        <f>SUM(D22:D27)</f>
        <v>15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0</v>
      </c>
      <c r="D41">
        <v>0</v>
      </c>
    </row>
    <row r="42" spans="2:4" x14ac:dyDescent="0.25">
      <c r="B42" t="s">
        <v>18</v>
      </c>
      <c r="C42" s="6">
        <f t="shared" ref="C42:C46" si="2">(D42/D$47)</f>
        <v>0.13333333333333333</v>
      </c>
      <c r="D42" s="9">
        <v>2</v>
      </c>
    </row>
    <row r="43" spans="2:4" x14ac:dyDescent="0.25">
      <c r="B43" t="s">
        <v>19</v>
      </c>
      <c r="C43" s="6">
        <f t="shared" si="2"/>
        <v>6.6666666666666666E-2</v>
      </c>
      <c r="D43" s="9">
        <v>1</v>
      </c>
    </row>
    <row r="44" spans="2:4" x14ac:dyDescent="0.25">
      <c r="B44" t="s">
        <v>20</v>
      </c>
      <c r="C44" s="6">
        <f t="shared" si="2"/>
        <v>0.2</v>
      </c>
      <c r="D44" s="9">
        <v>3</v>
      </c>
    </row>
    <row r="45" spans="2:4" x14ac:dyDescent="0.25">
      <c r="B45" t="s">
        <v>21</v>
      </c>
      <c r="C45" s="6">
        <f t="shared" si="2"/>
        <v>0.33333333333333331</v>
      </c>
      <c r="D45" s="9">
        <v>5</v>
      </c>
    </row>
    <row r="46" spans="2:4" x14ac:dyDescent="0.25">
      <c r="B46" t="s">
        <v>22</v>
      </c>
      <c r="C46" s="6">
        <f t="shared" si="2"/>
        <v>0.26666666666666666</v>
      </c>
      <c r="D46" s="9">
        <v>4</v>
      </c>
    </row>
    <row r="47" spans="2:4" x14ac:dyDescent="0.25">
      <c r="D47" s="12">
        <f>SUM(D41:D46)</f>
        <v>15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0</v>
      </c>
      <c r="D59">
        <v>0</v>
      </c>
    </row>
    <row r="60" spans="2:4" x14ac:dyDescent="0.25">
      <c r="B60" t="s">
        <v>18</v>
      </c>
      <c r="C60" s="6">
        <f t="shared" ref="C60:C64" si="3">(D60/D$65)</f>
        <v>0</v>
      </c>
      <c r="D60">
        <v>0</v>
      </c>
    </row>
    <row r="61" spans="2:4" x14ac:dyDescent="0.25">
      <c r="B61" t="s">
        <v>19</v>
      </c>
      <c r="C61" s="6">
        <f t="shared" si="3"/>
        <v>0</v>
      </c>
      <c r="D61">
        <v>0</v>
      </c>
    </row>
    <row r="62" spans="2:4" x14ac:dyDescent="0.25">
      <c r="B62" t="s">
        <v>20</v>
      </c>
      <c r="C62" s="6">
        <f t="shared" si="3"/>
        <v>6.6666666666666666E-2</v>
      </c>
      <c r="D62">
        <v>1</v>
      </c>
    </row>
    <row r="63" spans="2:4" x14ac:dyDescent="0.25">
      <c r="B63" t="s">
        <v>21</v>
      </c>
      <c r="C63" s="6">
        <f t="shared" si="3"/>
        <v>0.46666666666666667</v>
      </c>
      <c r="D63">
        <v>7</v>
      </c>
    </row>
    <row r="64" spans="2:4" x14ac:dyDescent="0.25">
      <c r="B64" t="s">
        <v>22</v>
      </c>
      <c r="C64" s="6">
        <f t="shared" si="3"/>
        <v>0.46666666666666667</v>
      </c>
      <c r="D64">
        <v>7</v>
      </c>
    </row>
    <row r="65" spans="2:4" x14ac:dyDescent="0.25">
      <c r="D65">
        <f>SUM(D59:D64)</f>
        <v>15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0</v>
      </c>
      <c r="D78">
        <v>0</v>
      </c>
    </row>
    <row r="79" spans="2:4" x14ac:dyDescent="0.25">
      <c r="B79" t="s">
        <v>18</v>
      </c>
      <c r="C79" s="6">
        <f t="shared" ref="C79:C83" si="4">(D79/D$84)</f>
        <v>0</v>
      </c>
      <c r="D79">
        <v>0</v>
      </c>
    </row>
    <row r="80" spans="2:4" x14ac:dyDescent="0.25">
      <c r="B80" t="s">
        <v>19</v>
      </c>
      <c r="C80" s="6">
        <f t="shared" si="4"/>
        <v>0</v>
      </c>
      <c r="D80">
        <v>0</v>
      </c>
    </row>
    <row r="81" spans="2:4" x14ac:dyDescent="0.25">
      <c r="B81" t="s">
        <v>20</v>
      </c>
      <c r="C81" s="6">
        <f t="shared" si="4"/>
        <v>6.6666666666666666E-2</v>
      </c>
      <c r="D81">
        <v>1</v>
      </c>
    </row>
    <row r="82" spans="2:4" x14ac:dyDescent="0.25">
      <c r="B82" t="s">
        <v>21</v>
      </c>
      <c r="C82" s="6">
        <f t="shared" si="4"/>
        <v>0.46666666666666667</v>
      </c>
      <c r="D82">
        <v>7</v>
      </c>
    </row>
    <row r="83" spans="2:4" x14ac:dyDescent="0.25">
      <c r="B83" t="s">
        <v>22</v>
      </c>
      <c r="C83" s="6">
        <f t="shared" si="4"/>
        <v>0.46666666666666667</v>
      </c>
      <c r="D83">
        <v>7</v>
      </c>
    </row>
    <row r="84" spans="2:4" x14ac:dyDescent="0.25">
      <c r="C84" s="6"/>
      <c r="D84">
        <f>SUM(D78:D83)</f>
        <v>15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6.6666666666666666E-2</v>
      </c>
      <c r="D97">
        <v>1</v>
      </c>
    </row>
    <row r="98" spans="2:4" x14ac:dyDescent="0.25">
      <c r="B98" t="s">
        <v>18</v>
      </c>
      <c r="C98" s="6">
        <f t="shared" ref="C98:C102" si="5">(D98/D$103)</f>
        <v>0</v>
      </c>
      <c r="D98">
        <v>0</v>
      </c>
    </row>
    <row r="99" spans="2:4" x14ac:dyDescent="0.25">
      <c r="B99" t="s">
        <v>19</v>
      </c>
      <c r="C99" s="6">
        <f t="shared" si="5"/>
        <v>0</v>
      </c>
      <c r="D99">
        <v>0</v>
      </c>
    </row>
    <row r="100" spans="2:4" x14ac:dyDescent="0.25">
      <c r="B100" t="s">
        <v>20</v>
      </c>
      <c r="C100" s="6">
        <f t="shared" si="5"/>
        <v>6.6666666666666666E-2</v>
      </c>
      <c r="D100">
        <v>1</v>
      </c>
    </row>
    <row r="101" spans="2:4" x14ac:dyDescent="0.25">
      <c r="B101" t="s">
        <v>21</v>
      </c>
      <c r="C101" s="6">
        <f t="shared" si="5"/>
        <v>0.6</v>
      </c>
      <c r="D101">
        <v>9</v>
      </c>
    </row>
    <row r="102" spans="2:4" x14ac:dyDescent="0.25">
      <c r="B102" t="s">
        <v>22</v>
      </c>
      <c r="C102" s="6">
        <f t="shared" si="5"/>
        <v>0.26666666666666666</v>
      </c>
      <c r="D102">
        <v>4</v>
      </c>
    </row>
    <row r="103" spans="2:4" x14ac:dyDescent="0.25">
      <c r="D103">
        <f>SUM(D97:D102)</f>
        <v>15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0</v>
      </c>
      <c r="D115">
        <v>0</v>
      </c>
    </row>
    <row r="116" spans="2:4" x14ac:dyDescent="0.25">
      <c r="B116" t="s">
        <v>18</v>
      </c>
      <c r="C116" s="6">
        <f t="shared" ref="C116:C120" si="6">(D116/D$121)</f>
        <v>0</v>
      </c>
      <c r="D116">
        <v>0</v>
      </c>
    </row>
    <row r="117" spans="2:4" x14ac:dyDescent="0.25">
      <c r="B117" t="s">
        <v>19</v>
      </c>
      <c r="C117" s="6">
        <f t="shared" si="6"/>
        <v>6.6666666666666666E-2</v>
      </c>
      <c r="D117">
        <v>1</v>
      </c>
    </row>
    <row r="118" spans="2:4" x14ac:dyDescent="0.25">
      <c r="B118" t="s">
        <v>20</v>
      </c>
      <c r="C118" s="6">
        <f t="shared" si="6"/>
        <v>0.26666666666666666</v>
      </c>
      <c r="D118">
        <v>4</v>
      </c>
    </row>
    <row r="119" spans="2:4" x14ac:dyDescent="0.25">
      <c r="B119" t="s">
        <v>21</v>
      </c>
      <c r="C119" s="6">
        <f t="shared" si="6"/>
        <v>0.33333333333333331</v>
      </c>
      <c r="D119">
        <v>5</v>
      </c>
    </row>
    <row r="120" spans="2:4" x14ac:dyDescent="0.25">
      <c r="B120" t="s">
        <v>22</v>
      </c>
      <c r="C120" s="6">
        <f t="shared" si="6"/>
        <v>0.33333333333333331</v>
      </c>
      <c r="D120">
        <v>5</v>
      </c>
    </row>
    <row r="121" spans="2:4" x14ac:dyDescent="0.25">
      <c r="D121">
        <f>SUM(D115:D120)</f>
        <v>15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0</v>
      </c>
      <c r="D134">
        <v>0</v>
      </c>
    </row>
    <row r="135" spans="2:4" x14ac:dyDescent="0.25">
      <c r="B135" t="s">
        <v>18</v>
      </c>
      <c r="C135" s="6">
        <f t="shared" ref="C135:C139" si="7">(D135/D$140)</f>
        <v>0</v>
      </c>
      <c r="D135">
        <v>0</v>
      </c>
    </row>
    <row r="136" spans="2:4" x14ac:dyDescent="0.25">
      <c r="B136" t="s">
        <v>19</v>
      </c>
      <c r="C136" s="6">
        <f t="shared" si="7"/>
        <v>0</v>
      </c>
      <c r="D136">
        <v>0</v>
      </c>
    </row>
    <row r="137" spans="2:4" x14ac:dyDescent="0.25">
      <c r="B137" t="s">
        <v>20</v>
      </c>
      <c r="C137" s="6">
        <f t="shared" si="7"/>
        <v>0.2</v>
      </c>
      <c r="D137">
        <v>3</v>
      </c>
    </row>
    <row r="138" spans="2:4" x14ac:dyDescent="0.25">
      <c r="B138" t="s">
        <v>21</v>
      </c>
      <c r="C138" s="6">
        <f t="shared" si="7"/>
        <v>0.46666666666666667</v>
      </c>
      <c r="D138">
        <v>7</v>
      </c>
    </row>
    <row r="139" spans="2:4" x14ac:dyDescent="0.25">
      <c r="B139" t="s">
        <v>22</v>
      </c>
      <c r="C139" s="6">
        <f t="shared" si="7"/>
        <v>0.33333333333333331</v>
      </c>
      <c r="D139">
        <v>5</v>
      </c>
    </row>
    <row r="140" spans="2:4" x14ac:dyDescent="0.25">
      <c r="D140">
        <f>SUM(D134:D139)</f>
        <v>15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0</v>
      </c>
      <c r="D152">
        <v>0</v>
      </c>
    </row>
    <row r="153" spans="2:4" x14ac:dyDescent="0.25">
      <c r="B153" t="s">
        <v>18</v>
      </c>
      <c r="C153" s="6">
        <f t="shared" ref="C153:C157" si="8">(D153/D$158)</f>
        <v>0</v>
      </c>
      <c r="D153">
        <v>0</v>
      </c>
    </row>
    <row r="154" spans="2:4" x14ac:dyDescent="0.25">
      <c r="B154" t="s">
        <v>19</v>
      </c>
      <c r="C154" s="6">
        <f t="shared" si="8"/>
        <v>0</v>
      </c>
      <c r="D154">
        <v>0</v>
      </c>
    </row>
    <row r="155" spans="2:4" x14ac:dyDescent="0.25">
      <c r="B155" t="s">
        <v>20</v>
      </c>
      <c r="C155" s="6">
        <f t="shared" si="8"/>
        <v>0.2</v>
      </c>
      <c r="D155">
        <v>3</v>
      </c>
    </row>
    <row r="156" spans="2:4" x14ac:dyDescent="0.25">
      <c r="B156" t="s">
        <v>21</v>
      </c>
      <c r="C156" s="6">
        <f t="shared" si="8"/>
        <v>0.4</v>
      </c>
      <c r="D156">
        <v>6</v>
      </c>
    </row>
    <row r="157" spans="2:4" x14ac:dyDescent="0.25">
      <c r="B157" t="s">
        <v>22</v>
      </c>
      <c r="C157" s="6">
        <f t="shared" si="8"/>
        <v>0.4</v>
      </c>
      <c r="D157">
        <v>6</v>
      </c>
    </row>
    <row r="158" spans="2:4" x14ac:dyDescent="0.25">
      <c r="D158">
        <f>SUM(D152:D157)</f>
        <v>15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6.6666666666666666E-2</v>
      </c>
      <c r="D172">
        <v>1</v>
      </c>
    </row>
    <row r="173" spans="2:4" x14ac:dyDescent="0.25">
      <c r="B173" t="s">
        <v>18</v>
      </c>
      <c r="C173" s="6">
        <f t="shared" ref="C173:C177" si="9">(D173/D$178)</f>
        <v>0</v>
      </c>
      <c r="D173">
        <v>0</v>
      </c>
    </row>
    <row r="174" spans="2:4" x14ac:dyDescent="0.25">
      <c r="B174" t="s">
        <v>19</v>
      </c>
      <c r="C174" s="6">
        <f t="shared" si="9"/>
        <v>6.6666666666666666E-2</v>
      </c>
      <c r="D174">
        <v>1</v>
      </c>
    </row>
    <row r="175" spans="2:4" x14ac:dyDescent="0.25">
      <c r="B175" t="s">
        <v>20</v>
      </c>
      <c r="C175" s="6">
        <f t="shared" si="9"/>
        <v>0</v>
      </c>
      <c r="D175">
        <v>0</v>
      </c>
    </row>
    <row r="176" spans="2:4" x14ac:dyDescent="0.25">
      <c r="B176" t="s">
        <v>21</v>
      </c>
      <c r="C176" s="6">
        <f t="shared" si="9"/>
        <v>0.26666666666666666</v>
      </c>
      <c r="D176">
        <v>4</v>
      </c>
    </row>
    <row r="177" spans="2:4" x14ac:dyDescent="0.25">
      <c r="B177" t="s">
        <v>22</v>
      </c>
      <c r="C177" s="6">
        <f t="shared" si="9"/>
        <v>0.6</v>
      </c>
      <c r="D177">
        <v>9</v>
      </c>
    </row>
    <row r="178" spans="2:4" x14ac:dyDescent="0.25">
      <c r="D178">
        <f>SUM(D172:D177)</f>
        <v>15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0</v>
      </c>
      <c r="D191">
        <v>0</v>
      </c>
    </row>
    <row r="192" spans="2:4" x14ac:dyDescent="0.25">
      <c r="B192" t="s">
        <v>18</v>
      </c>
      <c r="C192" s="6">
        <f t="shared" ref="C192:C196" si="10">(D192/D$197)</f>
        <v>0</v>
      </c>
      <c r="D192">
        <v>0</v>
      </c>
    </row>
    <row r="193" spans="2:4" x14ac:dyDescent="0.25">
      <c r="B193" t="s">
        <v>19</v>
      </c>
      <c r="C193" s="6">
        <f t="shared" si="10"/>
        <v>0</v>
      </c>
      <c r="D193">
        <v>0</v>
      </c>
    </row>
    <row r="194" spans="2:4" x14ac:dyDescent="0.25">
      <c r="B194" t="s">
        <v>20</v>
      </c>
      <c r="C194" s="6">
        <f t="shared" si="10"/>
        <v>0.2</v>
      </c>
      <c r="D194">
        <v>3</v>
      </c>
    </row>
    <row r="195" spans="2:4" x14ac:dyDescent="0.25">
      <c r="B195" t="s">
        <v>21</v>
      </c>
      <c r="C195" s="6">
        <f t="shared" si="10"/>
        <v>0.33333333333333331</v>
      </c>
      <c r="D195">
        <v>5</v>
      </c>
    </row>
    <row r="196" spans="2:4" x14ac:dyDescent="0.25">
      <c r="B196" t="s">
        <v>22</v>
      </c>
      <c r="C196" s="6">
        <f t="shared" si="10"/>
        <v>0.46666666666666667</v>
      </c>
      <c r="D196">
        <v>7</v>
      </c>
    </row>
    <row r="197" spans="2:4" x14ac:dyDescent="0.25">
      <c r="D197">
        <f>SUM(D191:D196)</f>
        <v>15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0</v>
      </c>
      <c r="D210">
        <v>0</v>
      </c>
    </row>
    <row r="211" spans="2:4" x14ac:dyDescent="0.25">
      <c r="B211" t="s">
        <v>18</v>
      </c>
      <c r="C211" s="6">
        <f t="shared" ref="C211:C215" si="11">(D211/D$216)</f>
        <v>0</v>
      </c>
      <c r="D211">
        <v>0</v>
      </c>
    </row>
    <row r="212" spans="2:4" x14ac:dyDescent="0.25">
      <c r="B212" t="s">
        <v>19</v>
      </c>
      <c r="C212" s="6">
        <f t="shared" si="11"/>
        <v>6.6666666666666666E-2</v>
      </c>
      <c r="D212">
        <v>1</v>
      </c>
    </row>
    <row r="213" spans="2:4" x14ac:dyDescent="0.25">
      <c r="B213" t="s">
        <v>20</v>
      </c>
      <c r="C213" s="6">
        <f t="shared" si="11"/>
        <v>0.2</v>
      </c>
      <c r="D213">
        <v>3</v>
      </c>
    </row>
    <row r="214" spans="2:4" x14ac:dyDescent="0.25">
      <c r="B214" t="s">
        <v>21</v>
      </c>
      <c r="C214" s="6">
        <f t="shared" si="11"/>
        <v>0.4</v>
      </c>
      <c r="D214">
        <v>6</v>
      </c>
    </row>
    <row r="215" spans="2:4" x14ac:dyDescent="0.25">
      <c r="B215" t="s">
        <v>22</v>
      </c>
      <c r="C215" s="6">
        <f t="shared" si="11"/>
        <v>0.33333333333333331</v>
      </c>
      <c r="D215">
        <v>5</v>
      </c>
    </row>
    <row r="216" spans="2:4" x14ac:dyDescent="0.25">
      <c r="D216">
        <f>SUM(D210:D215)</f>
        <v>15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0</v>
      </c>
      <c r="D229">
        <v>0</v>
      </c>
    </row>
    <row r="230" spans="2:4" x14ac:dyDescent="0.25">
      <c r="B230" t="s">
        <v>18</v>
      </c>
      <c r="C230" s="6">
        <f t="shared" ref="C230:C234" si="12">(D230/D$235)</f>
        <v>0</v>
      </c>
      <c r="D230">
        <v>0</v>
      </c>
    </row>
    <row r="231" spans="2:4" x14ac:dyDescent="0.25">
      <c r="B231" t="s">
        <v>19</v>
      </c>
      <c r="C231" s="6">
        <f t="shared" si="12"/>
        <v>6.6666666666666666E-2</v>
      </c>
      <c r="D231">
        <v>1</v>
      </c>
    </row>
    <row r="232" spans="2:4" x14ac:dyDescent="0.25">
      <c r="B232" t="s">
        <v>20</v>
      </c>
      <c r="C232" s="6">
        <f t="shared" si="12"/>
        <v>6.6666666666666666E-2</v>
      </c>
      <c r="D232">
        <v>1</v>
      </c>
    </row>
    <row r="233" spans="2:4" x14ac:dyDescent="0.25">
      <c r="B233" t="s">
        <v>21</v>
      </c>
      <c r="C233" s="6">
        <f t="shared" si="12"/>
        <v>0.33333333333333331</v>
      </c>
      <c r="D233">
        <v>5</v>
      </c>
    </row>
    <row r="234" spans="2:4" x14ac:dyDescent="0.25">
      <c r="B234" t="s">
        <v>22</v>
      </c>
      <c r="C234" s="6">
        <f t="shared" si="12"/>
        <v>0.53333333333333333</v>
      </c>
      <c r="D234">
        <v>8</v>
      </c>
    </row>
    <row r="235" spans="2:4" x14ac:dyDescent="0.25">
      <c r="D235">
        <f>SUM(D229:D234)</f>
        <v>15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0</v>
      </c>
      <c r="D247">
        <v>0</v>
      </c>
    </row>
    <row r="248" spans="2:4" x14ac:dyDescent="0.25">
      <c r="B248" t="s">
        <v>18</v>
      </c>
      <c r="C248" s="6">
        <f t="shared" ref="C248:C252" si="13">(D248/D$253)</f>
        <v>0</v>
      </c>
      <c r="D248">
        <v>0</v>
      </c>
    </row>
    <row r="249" spans="2:4" x14ac:dyDescent="0.25">
      <c r="B249" t="s">
        <v>19</v>
      </c>
      <c r="C249" s="6">
        <f t="shared" si="13"/>
        <v>6.6666666666666666E-2</v>
      </c>
      <c r="D249">
        <v>1</v>
      </c>
    </row>
    <row r="250" spans="2:4" x14ac:dyDescent="0.25">
      <c r="B250" t="s">
        <v>20</v>
      </c>
      <c r="C250" s="6">
        <f t="shared" si="13"/>
        <v>0</v>
      </c>
      <c r="D250">
        <v>0</v>
      </c>
    </row>
    <row r="251" spans="2:4" x14ac:dyDescent="0.25">
      <c r="B251" t="s">
        <v>21</v>
      </c>
      <c r="C251" s="6">
        <f t="shared" si="13"/>
        <v>0.4</v>
      </c>
      <c r="D251">
        <v>6</v>
      </c>
    </row>
    <row r="252" spans="2:4" x14ac:dyDescent="0.25">
      <c r="B252" t="s">
        <v>22</v>
      </c>
      <c r="C252" s="6">
        <f t="shared" si="13"/>
        <v>0.53333333333333333</v>
      </c>
      <c r="D252">
        <v>8</v>
      </c>
    </row>
    <row r="253" spans="2:4" x14ac:dyDescent="0.25">
      <c r="D253">
        <f>SUM(D247:D252)</f>
        <v>15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0</v>
      </c>
      <c r="D263">
        <v>0</v>
      </c>
    </row>
    <row r="264" spans="2:4" x14ac:dyDescent="0.25">
      <c r="B264" t="s">
        <v>19</v>
      </c>
      <c r="C264" s="6">
        <f>(D264/D$268)</f>
        <v>0</v>
      </c>
      <c r="D264">
        <v>0</v>
      </c>
    </row>
    <row r="265" spans="2:4" x14ac:dyDescent="0.25">
      <c r="B265" t="s">
        <v>20</v>
      </c>
      <c r="C265" s="6">
        <f>(D265/D$268)</f>
        <v>0.15384615384615385</v>
      </c>
      <c r="D265">
        <v>2</v>
      </c>
    </row>
    <row r="266" spans="2:4" x14ac:dyDescent="0.25">
      <c r="B266" t="s">
        <v>21</v>
      </c>
      <c r="C266" s="6">
        <f>(D266/D$268)</f>
        <v>0.38461538461538464</v>
      </c>
      <c r="D266">
        <v>5</v>
      </c>
    </row>
    <row r="267" spans="2:4" x14ac:dyDescent="0.25">
      <c r="B267" t="s">
        <v>22</v>
      </c>
      <c r="C267" s="6">
        <f>(D267/D$268)</f>
        <v>0.46153846153846156</v>
      </c>
      <c r="D267">
        <v>6</v>
      </c>
    </row>
    <row r="268" spans="2:4" x14ac:dyDescent="0.25">
      <c r="D268">
        <f>SUM(D263:D267)</f>
        <v>13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>
        <f>(D281/D$286)</f>
        <v>0</v>
      </c>
      <c r="D281">
        <v>0</v>
      </c>
    </row>
    <row r="282" spans="2:4" x14ac:dyDescent="0.25">
      <c r="B282" t="s">
        <v>19</v>
      </c>
      <c r="C282" s="6">
        <f>(D282/D$286)</f>
        <v>0</v>
      </c>
      <c r="D282">
        <v>0</v>
      </c>
    </row>
    <row r="283" spans="2:4" x14ac:dyDescent="0.25">
      <c r="B283" t="s">
        <v>20</v>
      </c>
      <c r="C283" s="6">
        <f>(D283/D$286)</f>
        <v>0</v>
      </c>
      <c r="D283">
        <v>0</v>
      </c>
    </row>
    <row r="284" spans="2:4" x14ac:dyDescent="0.25">
      <c r="B284" t="s">
        <v>21</v>
      </c>
      <c r="C284" s="6">
        <f>(D284/D$286)</f>
        <v>0.38461538461538464</v>
      </c>
      <c r="D284">
        <v>5</v>
      </c>
    </row>
    <row r="285" spans="2:4" x14ac:dyDescent="0.25">
      <c r="B285" t="s">
        <v>22</v>
      </c>
      <c r="C285" s="6">
        <f>(D285/D$286)</f>
        <v>0.61538461538461542</v>
      </c>
      <c r="D285">
        <v>8</v>
      </c>
    </row>
    <row r="286" spans="2:4" x14ac:dyDescent="0.25">
      <c r="D286">
        <f>SUM(D281:D285)</f>
        <v>13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7.1428571428571425E-2</v>
      </c>
      <c r="D300">
        <v>1</v>
      </c>
    </row>
    <row r="301" spans="2:4" x14ac:dyDescent="0.25">
      <c r="B301" t="s">
        <v>19</v>
      </c>
      <c r="C301" s="6">
        <f>(D301/D$305)</f>
        <v>0</v>
      </c>
      <c r="D301">
        <v>0</v>
      </c>
    </row>
    <row r="302" spans="2:4" x14ac:dyDescent="0.25">
      <c r="B302" t="s">
        <v>20</v>
      </c>
      <c r="C302" s="6">
        <f>(D302/D$305)</f>
        <v>7.1428571428571425E-2</v>
      </c>
      <c r="D302">
        <v>1</v>
      </c>
    </row>
    <row r="303" spans="2:4" x14ac:dyDescent="0.25">
      <c r="B303" t="s">
        <v>21</v>
      </c>
      <c r="C303" s="6">
        <f>(D303/D$305)</f>
        <v>0.42857142857142855</v>
      </c>
      <c r="D303">
        <v>6</v>
      </c>
    </row>
    <row r="304" spans="2:4" x14ac:dyDescent="0.25">
      <c r="B304" t="s">
        <v>22</v>
      </c>
      <c r="C304" s="6">
        <f>(D304/D$305)</f>
        <v>0.42857142857142855</v>
      </c>
      <c r="D304">
        <v>6</v>
      </c>
    </row>
    <row r="305" spans="2:4" x14ac:dyDescent="0.25">
      <c r="D305">
        <f>SUM(D300:D304)</f>
        <v>14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7.6923076923076927E-2</v>
      </c>
      <c r="D318">
        <v>1</v>
      </c>
    </row>
    <row r="319" spans="2:4" x14ac:dyDescent="0.25">
      <c r="B319" t="s">
        <v>19</v>
      </c>
      <c r="C319" s="6">
        <f>(D319/D$323)</f>
        <v>0</v>
      </c>
      <c r="D319">
        <v>0</v>
      </c>
    </row>
    <row r="320" spans="2:4" x14ac:dyDescent="0.25">
      <c r="B320" t="s">
        <v>20</v>
      </c>
      <c r="C320" s="6">
        <f>(D320/D$323)</f>
        <v>7.6923076923076927E-2</v>
      </c>
      <c r="D320">
        <v>1</v>
      </c>
    </row>
    <row r="321" spans="2:4" x14ac:dyDescent="0.25">
      <c r="B321" t="s">
        <v>21</v>
      </c>
      <c r="C321" s="6">
        <f>(D321/D$323)</f>
        <v>0.53846153846153844</v>
      </c>
      <c r="D321">
        <v>7</v>
      </c>
    </row>
    <row r="322" spans="2:4" x14ac:dyDescent="0.25">
      <c r="B322" t="s">
        <v>22</v>
      </c>
      <c r="C322" s="6">
        <f>(D322/D$323)</f>
        <v>0.38461538461538464</v>
      </c>
      <c r="D322">
        <v>5</v>
      </c>
    </row>
    <row r="323" spans="2:4" x14ac:dyDescent="0.25">
      <c r="D323">
        <f>SUM(D319:D322)</f>
        <v>13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0.87</v>
      </c>
    </row>
    <row r="336" spans="2:4" x14ac:dyDescent="0.25">
      <c r="B336" t="s">
        <v>42</v>
      </c>
      <c r="C336" s="6">
        <v>0.2</v>
      </c>
    </row>
    <row r="337" spans="2:3" x14ac:dyDescent="0.25">
      <c r="B337" t="s">
        <v>43</v>
      </c>
      <c r="C337" s="6">
        <v>0.2</v>
      </c>
    </row>
    <row r="350" spans="2:3" x14ac:dyDescent="0.25">
      <c r="B350" t="s">
        <v>44</v>
      </c>
    </row>
    <row r="352" spans="2:3" x14ac:dyDescent="0.25">
      <c r="B352" t="s">
        <v>50</v>
      </c>
      <c r="C352" s="6">
        <v>7.0000000000000007E-2</v>
      </c>
    </row>
    <row r="353" spans="2:4" x14ac:dyDescent="0.25">
      <c r="B353" t="s">
        <v>46</v>
      </c>
      <c r="C353" s="6">
        <v>0.33</v>
      </c>
    </row>
    <row r="354" spans="2:4" x14ac:dyDescent="0.25">
      <c r="B354" t="s">
        <v>45</v>
      </c>
      <c r="C354" s="6">
        <v>0.47</v>
      </c>
    </row>
    <row r="355" spans="2:4" x14ac:dyDescent="0.25">
      <c r="B355" t="s">
        <v>47</v>
      </c>
      <c r="C355" s="6">
        <v>0.6</v>
      </c>
    </row>
    <row r="356" spans="2:4" s="13" customFormat="1" x14ac:dyDescent="0.25">
      <c r="B356" s="13" t="s">
        <v>49</v>
      </c>
      <c r="C356" s="14">
        <v>0.67</v>
      </c>
      <c r="D356" s="13" t="s">
        <v>102</v>
      </c>
    </row>
    <row r="357" spans="2:4" x14ac:dyDescent="0.25">
      <c r="B357" t="s">
        <v>48</v>
      </c>
      <c r="C357" s="6">
        <v>0.67</v>
      </c>
    </row>
    <row r="370" spans="2:3" x14ac:dyDescent="0.25">
      <c r="B370" t="s">
        <v>51</v>
      </c>
    </row>
    <row r="372" spans="2:3" x14ac:dyDescent="0.25">
      <c r="B372" t="s">
        <v>56</v>
      </c>
      <c r="C372" s="6">
        <f>(D372/87)</f>
        <v>0</v>
      </c>
    </row>
    <row r="373" spans="2:3" x14ac:dyDescent="0.25">
      <c r="B373" t="s">
        <v>52</v>
      </c>
      <c r="C373" s="6">
        <f>(D373/87)</f>
        <v>0</v>
      </c>
    </row>
    <row r="374" spans="2:3" x14ac:dyDescent="0.25">
      <c r="B374" t="s">
        <v>53</v>
      </c>
      <c r="C374" s="6">
        <f>(D374/87)</f>
        <v>0</v>
      </c>
    </row>
    <row r="375" spans="2:3" x14ac:dyDescent="0.25">
      <c r="B375" t="s">
        <v>54</v>
      </c>
      <c r="C375" s="6">
        <f>(D375/87)</f>
        <v>0</v>
      </c>
    </row>
    <row r="376" spans="2:3" x14ac:dyDescent="0.25">
      <c r="B376" t="s">
        <v>55</v>
      </c>
      <c r="C376" s="6">
        <v>7.0000000000000007E-2</v>
      </c>
    </row>
    <row r="377" spans="2:3" x14ac:dyDescent="0.25">
      <c r="B377" t="s">
        <v>62</v>
      </c>
      <c r="C377" s="6">
        <v>0.13</v>
      </c>
    </row>
    <row r="378" spans="2:3" x14ac:dyDescent="0.25">
      <c r="B378" t="s">
        <v>57</v>
      </c>
      <c r="C378" s="6">
        <v>0.13</v>
      </c>
    </row>
    <row r="379" spans="2:3" x14ac:dyDescent="0.25">
      <c r="B379" t="s">
        <v>58</v>
      </c>
      <c r="C379" s="6">
        <v>0.2</v>
      </c>
    </row>
    <row r="380" spans="2:3" x14ac:dyDescent="0.25">
      <c r="B380" t="s">
        <v>59</v>
      </c>
      <c r="C380" s="6">
        <v>0.2</v>
      </c>
    </row>
    <row r="381" spans="2:3" x14ac:dyDescent="0.25">
      <c r="B381" t="s">
        <v>61</v>
      </c>
      <c r="C381" s="6">
        <v>0.33</v>
      </c>
    </row>
    <row r="382" spans="2:3" x14ac:dyDescent="0.25">
      <c r="B382" t="s">
        <v>60</v>
      </c>
      <c r="C382" s="6">
        <v>0.47</v>
      </c>
    </row>
    <row r="390" spans="2:4" x14ac:dyDescent="0.25">
      <c r="B390" t="s">
        <v>63</v>
      </c>
    </row>
    <row r="392" spans="2:4" x14ac:dyDescent="0.25">
      <c r="B392" t="s">
        <v>69</v>
      </c>
      <c r="C392" s="6">
        <f>(D392/87)</f>
        <v>0</v>
      </c>
    </row>
    <row r="393" spans="2:4" x14ac:dyDescent="0.25">
      <c r="B393" t="s">
        <v>65</v>
      </c>
      <c r="C393" s="6">
        <f>(D393/87)</f>
        <v>0</v>
      </c>
    </row>
    <row r="394" spans="2:4" x14ac:dyDescent="0.25">
      <c r="B394" t="s">
        <v>67</v>
      </c>
      <c r="C394" s="6">
        <f>(D394/87)</f>
        <v>0</v>
      </c>
    </row>
    <row r="395" spans="2:4" x14ac:dyDescent="0.25">
      <c r="B395" t="s">
        <v>64</v>
      </c>
      <c r="C395" s="6">
        <f>(D395/87)</f>
        <v>0</v>
      </c>
    </row>
    <row r="396" spans="2:4" x14ac:dyDescent="0.25">
      <c r="B396" t="s">
        <v>68</v>
      </c>
      <c r="C396" s="6">
        <f>(D396/87)</f>
        <v>0</v>
      </c>
    </row>
    <row r="397" spans="2:4" s="13" customFormat="1" x14ac:dyDescent="0.25">
      <c r="B397" s="13" t="s">
        <v>70</v>
      </c>
      <c r="C397" s="14">
        <v>0.5</v>
      </c>
      <c r="D397" s="13" t="s">
        <v>103</v>
      </c>
    </row>
    <row r="398" spans="2:4" s="13" customFormat="1" x14ac:dyDescent="0.25">
      <c r="B398" s="13" t="s">
        <v>66</v>
      </c>
      <c r="C398" s="14">
        <v>0.5</v>
      </c>
    </row>
    <row r="410" spans="2:3" x14ac:dyDescent="0.25">
      <c r="B410" s="5"/>
      <c r="C410" s="6"/>
    </row>
    <row r="411" spans="2:3" x14ac:dyDescent="0.25">
      <c r="B411" s="5"/>
      <c r="C411" s="6"/>
    </row>
    <row r="412" spans="2:3" x14ac:dyDescent="0.25">
      <c r="B412" s="5"/>
      <c r="C412" s="6"/>
    </row>
    <row r="413" spans="2:3" x14ac:dyDescent="0.25">
      <c r="B413" s="5"/>
      <c r="C413" s="6"/>
    </row>
    <row r="414" spans="2:3" x14ac:dyDescent="0.25">
      <c r="B414" s="5"/>
      <c r="C414" s="6"/>
    </row>
    <row r="415" spans="2:3" x14ac:dyDescent="0.25">
      <c r="B415" s="5"/>
    </row>
    <row r="426" spans="3:3" x14ac:dyDescent="0.25">
      <c r="C426" s="6"/>
    </row>
    <row r="427" spans="3:3" x14ac:dyDescent="0.25">
      <c r="C427" s="6"/>
    </row>
    <row r="428" spans="3:3" x14ac:dyDescent="0.25">
      <c r="C428" s="6"/>
    </row>
    <row r="429" spans="3:3" x14ac:dyDescent="0.25">
      <c r="C429" s="6"/>
    </row>
    <row r="430" spans="3:3" x14ac:dyDescent="0.25">
      <c r="C430" s="6"/>
    </row>
    <row r="444" spans="3:3" x14ac:dyDescent="0.25">
      <c r="C444" s="6"/>
    </row>
    <row r="445" spans="3:3" x14ac:dyDescent="0.25">
      <c r="C445" s="6"/>
    </row>
    <row r="462" spans="3:3" x14ac:dyDescent="0.25">
      <c r="C462" s="6"/>
    </row>
    <row r="463" spans="3:3" x14ac:dyDescent="0.25">
      <c r="C463" s="6"/>
    </row>
    <row r="464" spans="3:3" x14ac:dyDescent="0.25">
      <c r="C464" s="6"/>
    </row>
    <row r="465" spans="3:3" x14ac:dyDescent="0.25">
      <c r="C465" s="6"/>
    </row>
    <row r="466" spans="3:3" x14ac:dyDescent="0.25">
      <c r="C466" s="6"/>
    </row>
    <row r="467" spans="3:3" x14ac:dyDescent="0.25">
      <c r="C467" s="6"/>
    </row>
  </sheetData>
  <sortState xmlns:xlrd2="http://schemas.microsoft.com/office/spreadsheetml/2017/richdata2" ref="B392:C398">
    <sortCondition ref="C392:C398"/>
  </sortState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05F16-A644-8149-96B2-10A12B1BFC7B}">
  <dimension ref="B2:D467"/>
  <sheetViews>
    <sheetView zoomScale="144" zoomScaleNormal="144" workbookViewId="0">
      <selection activeCell="C391" sqref="C391:D391"/>
    </sheetView>
  </sheetViews>
  <sheetFormatPr defaultColWidth="11" defaultRowHeight="15.75" x14ac:dyDescent="0.25"/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0.25</v>
      </c>
      <c r="D4">
        <v>1</v>
      </c>
    </row>
    <row r="5" spans="2:4" x14ac:dyDescent="0.25">
      <c r="B5" t="s">
        <v>18</v>
      </c>
      <c r="C5" s="6">
        <f t="shared" ref="C5:C9" si="0">(D5/D$10)</f>
        <v>0</v>
      </c>
      <c r="D5">
        <v>0</v>
      </c>
    </row>
    <row r="6" spans="2:4" x14ac:dyDescent="0.25">
      <c r="B6" t="s">
        <v>19</v>
      </c>
      <c r="C6" s="6">
        <f t="shared" si="0"/>
        <v>0</v>
      </c>
      <c r="D6">
        <v>0</v>
      </c>
    </row>
    <row r="7" spans="2:4" x14ac:dyDescent="0.25">
      <c r="B7" t="s">
        <v>20</v>
      </c>
      <c r="C7" s="6">
        <f t="shared" si="0"/>
        <v>0.25</v>
      </c>
      <c r="D7">
        <v>1</v>
      </c>
    </row>
    <row r="8" spans="2:4" x14ac:dyDescent="0.25">
      <c r="B8" t="s">
        <v>21</v>
      </c>
      <c r="C8" s="6">
        <f t="shared" si="0"/>
        <v>0.25</v>
      </c>
      <c r="D8">
        <v>1</v>
      </c>
    </row>
    <row r="9" spans="2:4" x14ac:dyDescent="0.25">
      <c r="B9" t="s">
        <v>22</v>
      </c>
      <c r="C9" s="6">
        <f t="shared" si="0"/>
        <v>0.25</v>
      </c>
      <c r="D9">
        <v>1</v>
      </c>
    </row>
    <row r="10" spans="2:4" x14ac:dyDescent="0.25">
      <c r="D10">
        <f>SUM(D4:D9)</f>
        <v>4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0.25</v>
      </c>
      <c r="D22">
        <v>1</v>
      </c>
    </row>
    <row r="23" spans="2:4" x14ac:dyDescent="0.25">
      <c r="B23" t="s">
        <v>18</v>
      </c>
      <c r="C23" s="6">
        <f t="shared" ref="C23:C27" si="1">(D23/D$28)</f>
        <v>0</v>
      </c>
      <c r="D23">
        <v>0</v>
      </c>
    </row>
    <row r="24" spans="2:4" x14ac:dyDescent="0.25">
      <c r="B24" t="s">
        <v>19</v>
      </c>
      <c r="C24" s="6">
        <f t="shared" si="1"/>
        <v>0.25</v>
      </c>
      <c r="D24">
        <v>1</v>
      </c>
    </row>
    <row r="25" spans="2:4" x14ac:dyDescent="0.25">
      <c r="B25" t="s">
        <v>20</v>
      </c>
      <c r="C25" s="6">
        <f t="shared" si="1"/>
        <v>0</v>
      </c>
      <c r="D25">
        <v>0</v>
      </c>
    </row>
    <row r="26" spans="2:4" x14ac:dyDescent="0.25">
      <c r="B26" t="s">
        <v>21</v>
      </c>
      <c r="C26" s="6">
        <f t="shared" si="1"/>
        <v>0.25</v>
      </c>
      <c r="D26">
        <v>1</v>
      </c>
    </row>
    <row r="27" spans="2:4" x14ac:dyDescent="0.25">
      <c r="B27" t="s">
        <v>22</v>
      </c>
      <c r="C27" s="6">
        <f t="shared" si="1"/>
        <v>0.25</v>
      </c>
      <c r="D27">
        <v>1</v>
      </c>
    </row>
    <row r="28" spans="2:4" x14ac:dyDescent="0.25">
      <c r="D28">
        <f>SUM(D22:D27)</f>
        <v>4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0.25</v>
      </c>
      <c r="D41">
        <v>1</v>
      </c>
    </row>
    <row r="42" spans="2:4" x14ac:dyDescent="0.25">
      <c r="B42" t="s">
        <v>18</v>
      </c>
      <c r="C42" s="6">
        <f t="shared" ref="C42:C46" si="2">(D42/D$47)</f>
        <v>0</v>
      </c>
      <c r="D42">
        <v>0</v>
      </c>
    </row>
    <row r="43" spans="2:4" x14ac:dyDescent="0.25">
      <c r="B43" t="s">
        <v>19</v>
      </c>
      <c r="C43" s="6">
        <f t="shared" si="2"/>
        <v>0</v>
      </c>
      <c r="D43">
        <v>0</v>
      </c>
    </row>
    <row r="44" spans="2:4" x14ac:dyDescent="0.25">
      <c r="B44" t="s">
        <v>20</v>
      </c>
      <c r="C44" s="6">
        <f t="shared" si="2"/>
        <v>0</v>
      </c>
      <c r="D44">
        <v>0</v>
      </c>
    </row>
    <row r="45" spans="2:4" x14ac:dyDescent="0.25">
      <c r="B45" t="s">
        <v>21</v>
      </c>
      <c r="C45" s="6">
        <f t="shared" si="2"/>
        <v>0.25</v>
      </c>
      <c r="D45">
        <v>1</v>
      </c>
    </row>
    <row r="46" spans="2:4" x14ac:dyDescent="0.25">
      <c r="B46" t="s">
        <v>22</v>
      </c>
      <c r="C46" s="6">
        <f t="shared" si="2"/>
        <v>0.5</v>
      </c>
      <c r="D46">
        <v>2</v>
      </c>
    </row>
    <row r="47" spans="2:4" x14ac:dyDescent="0.25">
      <c r="D47" s="12">
        <f>SUM(D41:D46)</f>
        <v>4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0.25</v>
      </c>
      <c r="D59">
        <v>1</v>
      </c>
    </row>
    <row r="60" spans="2:4" x14ac:dyDescent="0.25">
      <c r="B60" t="s">
        <v>18</v>
      </c>
      <c r="C60" s="6">
        <f t="shared" ref="C60:C64" si="3">(D60/D$65)</f>
        <v>0</v>
      </c>
      <c r="D60">
        <v>0</v>
      </c>
    </row>
    <row r="61" spans="2:4" x14ac:dyDescent="0.25">
      <c r="B61" t="s">
        <v>19</v>
      </c>
      <c r="C61" s="6">
        <f t="shared" si="3"/>
        <v>0</v>
      </c>
      <c r="D61">
        <v>0</v>
      </c>
    </row>
    <row r="62" spans="2:4" x14ac:dyDescent="0.25">
      <c r="B62" t="s">
        <v>20</v>
      </c>
      <c r="C62" s="6">
        <f t="shared" si="3"/>
        <v>0</v>
      </c>
      <c r="D62">
        <v>0</v>
      </c>
    </row>
    <row r="63" spans="2:4" x14ac:dyDescent="0.25">
      <c r="B63" t="s">
        <v>21</v>
      </c>
      <c r="C63" s="6">
        <f t="shared" si="3"/>
        <v>0.25</v>
      </c>
      <c r="D63">
        <v>1</v>
      </c>
    </row>
    <row r="64" spans="2:4" x14ac:dyDescent="0.25">
      <c r="B64" t="s">
        <v>22</v>
      </c>
      <c r="C64" s="6">
        <f t="shared" si="3"/>
        <v>0.5</v>
      </c>
      <c r="D64">
        <v>2</v>
      </c>
    </row>
    <row r="65" spans="2:4" x14ac:dyDescent="0.25">
      <c r="D65">
        <f>SUM(D59:D64)</f>
        <v>4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0.25</v>
      </c>
      <c r="D78">
        <v>1</v>
      </c>
    </row>
    <row r="79" spans="2:4" x14ac:dyDescent="0.25">
      <c r="B79" t="s">
        <v>18</v>
      </c>
      <c r="C79" s="6">
        <f t="shared" ref="C79:C83" si="4">(D79/D$84)</f>
        <v>0</v>
      </c>
      <c r="D79">
        <v>0</v>
      </c>
    </row>
    <row r="80" spans="2:4" x14ac:dyDescent="0.25">
      <c r="B80" t="s">
        <v>19</v>
      </c>
      <c r="C80" s="6">
        <f t="shared" si="4"/>
        <v>0</v>
      </c>
      <c r="D80">
        <v>0</v>
      </c>
    </row>
    <row r="81" spans="2:4" x14ac:dyDescent="0.25">
      <c r="B81" t="s">
        <v>20</v>
      </c>
      <c r="C81" s="6">
        <f t="shared" si="4"/>
        <v>0.25</v>
      </c>
      <c r="D81">
        <v>1</v>
      </c>
    </row>
    <row r="82" spans="2:4" x14ac:dyDescent="0.25">
      <c r="B82" t="s">
        <v>21</v>
      </c>
      <c r="C82" s="6">
        <f t="shared" si="4"/>
        <v>0.25</v>
      </c>
      <c r="D82">
        <v>1</v>
      </c>
    </row>
    <row r="83" spans="2:4" x14ac:dyDescent="0.25">
      <c r="B83" t="s">
        <v>22</v>
      </c>
      <c r="C83" s="6">
        <f t="shared" si="4"/>
        <v>0.25</v>
      </c>
      <c r="D83">
        <v>1</v>
      </c>
    </row>
    <row r="84" spans="2:4" x14ac:dyDescent="0.25">
      <c r="C84" s="6"/>
      <c r="D84">
        <f>SUM(D78:D83)</f>
        <v>4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0.25</v>
      </c>
      <c r="D97">
        <v>1</v>
      </c>
    </row>
    <row r="98" spans="2:4" x14ac:dyDescent="0.25">
      <c r="B98" t="s">
        <v>18</v>
      </c>
      <c r="C98" s="6">
        <f t="shared" ref="C98:C102" si="5">(D98/D$103)</f>
        <v>0</v>
      </c>
      <c r="D98">
        <v>0</v>
      </c>
    </row>
    <row r="99" spans="2:4" x14ac:dyDescent="0.25">
      <c r="B99" t="s">
        <v>19</v>
      </c>
      <c r="C99" s="6">
        <f t="shared" si="5"/>
        <v>0</v>
      </c>
      <c r="D99">
        <v>0</v>
      </c>
    </row>
    <row r="100" spans="2:4" x14ac:dyDescent="0.25">
      <c r="B100" t="s">
        <v>20</v>
      </c>
      <c r="C100" s="6">
        <f t="shared" si="5"/>
        <v>0</v>
      </c>
      <c r="D100">
        <v>0</v>
      </c>
    </row>
    <row r="101" spans="2:4" x14ac:dyDescent="0.25">
      <c r="B101" t="s">
        <v>21</v>
      </c>
      <c r="C101" s="6">
        <f t="shared" si="5"/>
        <v>0.25</v>
      </c>
      <c r="D101">
        <v>1</v>
      </c>
    </row>
    <row r="102" spans="2:4" x14ac:dyDescent="0.25">
      <c r="B102" t="s">
        <v>22</v>
      </c>
      <c r="C102" s="6">
        <f t="shared" si="5"/>
        <v>0.5</v>
      </c>
      <c r="D102">
        <v>2</v>
      </c>
    </row>
    <row r="103" spans="2:4" x14ac:dyDescent="0.25">
      <c r="D103">
        <f>SUM(D97:D102)</f>
        <v>4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0.25</v>
      </c>
      <c r="D115">
        <v>1</v>
      </c>
    </row>
    <row r="116" spans="2:4" x14ac:dyDescent="0.25">
      <c r="B116" t="s">
        <v>18</v>
      </c>
      <c r="C116" s="6">
        <f t="shared" ref="C116:C120" si="6">(D116/D$121)</f>
        <v>0</v>
      </c>
      <c r="D116">
        <v>0</v>
      </c>
    </row>
    <row r="117" spans="2:4" x14ac:dyDescent="0.25">
      <c r="B117" t="s">
        <v>19</v>
      </c>
      <c r="C117" s="6">
        <f t="shared" si="6"/>
        <v>0</v>
      </c>
      <c r="D117">
        <v>0</v>
      </c>
    </row>
    <row r="118" spans="2:4" x14ac:dyDescent="0.25">
      <c r="B118" t="s">
        <v>20</v>
      </c>
      <c r="C118" s="6">
        <f t="shared" si="6"/>
        <v>0</v>
      </c>
      <c r="D118">
        <v>0</v>
      </c>
    </row>
    <row r="119" spans="2:4" x14ac:dyDescent="0.25">
      <c r="B119" t="s">
        <v>21</v>
      </c>
      <c r="C119" s="6">
        <f t="shared" si="6"/>
        <v>0.25</v>
      </c>
      <c r="D119">
        <v>1</v>
      </c>
    </row>
    <row r="120" spans="2:4" x14ac:dyDescent="0.25">
      <c r="B120" t="s">
        <v>22</v>
      </c>
      <c r="C120" s="6">
        <f t="shared" si="6"/>
        <v>0.5</v>
      </c>
      <c r="D120">
        <v>2</v>
      </c>
    </row>
    <row r="121" spans="2:4" x14ac:dyDescent="0.25">
      <c r="D121">
        <f>SUM(D115:D120)</f>
        <v>4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0.25</v>
      </c>
      <c r="D134">
        <v>1</v>
      </c>
    </row>
    <row r="135" spans="2:4" x14ac:dyDescent="0.25">
      <c r="B135" t="s">
        <v>18</v>
      </c>
      <c r="C135" s="6">
        <f t="shared" ref="C135:C139" si="7">(D135/D$140)</f>
        <v>0</v>
      </c>
      <c r="D135">
        <v>0</v>
      </c>
    </row>
    <row r="136" spans="2:4" x14ac:dyDescent="0.25">
      <c r="B136" t="s">
        <v>19</v>
      </c>
      <c r="C136" s="6">
        <f t="shared" si="7"/>
        <v>0</v>
      </c>
      <c r="D136">
        <v>0</v>
      </c>
    </row>
    <row r="137" spans="2:4" x14ac:dyDescent="0.25">
      <c r="B137" t="s">
        <v>20</v>
      </c>
      <c r="C137" s="6">
        <f t="shared" si="7"/>
        <v>0</v>
      </c>
      <c r="D137">
        <v>0</v>
      </c>
    </row>
    <row r="138" spans="2:4" x14ac:dyDescent="0.25">
      <c r="B138" t="s">
        <v>21</v>
      </c>
      <c r="C138" s="6">
        <f t="shared" si="7"/>
        <v>0.25</v>
      </c>
      <c r="D138">
        <v>1</v>
      </c>
    </row>
    <row r="139" spans="2:4" x14ac:dyDescent="0.25">
      <c r="B139" t="s">
        <v>22</v>
      </c>
      <c r="C139" s="6">
        <f t="shared" si="7"/>
        <v>0.5</v>
      </c>
      <c r="D139">
        <v>2</v>
      </c>
    </row>
    <row r="140" spans="2:4" x14ac:dyDescent="0.25">
      <c r="D140">
        <f>SUM(D134:D139)</f>
        <v>4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0.25</v>
      </c>
      <c r="D152">
        <v>1</v>
      </c>
    </row>
    <row r="153" spans="2:4" x14ac:dyDescent="0.25">
      <c r="B153" t="s">
        <v>18</v>
      </c>
      <c r="C153" s="6">
        <f t="shared" ref="C153:C157" si="8">(D153/D$158)</f>
        <v>0</v>
      </c>
      <c r="D153">
        <v>0</v>
      </c>
    </row>
    <row r="154" spans="2:4" x14ac:dyDescent="0.25">
      <c r="B154" t="s">
        <v>19</v>
      </c>
      <c r="C154" s="6">
        <f t="shared" si="8"/>
        <v>0</v>
      </c>
      <c r="D154">
        <v>0</v>
      </c>
    </row>
    <row r="155" spans="2:4" x14ac:dyDescent="0.25">
      <c r="B155" t="s">
        <v>20</v>
      </c>
      <c r="C155" s="6">
        <f t="shared" si="8"/>
        <v>0</v>
      </c>
      <c r="D155">
        <v>0</v>
      </c>
    </row>
    <row r="156" spans="2:4" x14ac:dyDescent="0.25">
      <c r="B156" t="s">
        <v>21</v>
      </c>
      <c r="C156" s="6">
        <f t="shared" si="8"/>
        <v>0.25</v>
      </c>
      <c r="D156">
        <v>1</v>
      </c>
    </row>
    <row r="157" spans="2:4" x14ac:dyDescent="0.25">
      <c r="B157" t="s">
        <v>22</v>
      </c>
      <c r="C157" s="6">
        <f t="shared" si="8"/>
        <v>0.5</v>
      </c>
      <c r="D157">
        <v>2</v>
      </c>
    </row>
    <row r="158" spans="2:4" x14ac:dyDescent="0.25">
      <c r="D158">
        <f>SUM(D152:D157)</f>
        <v>4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0.25</v>
      </c>
      <c r="D172">
        <v>1</v>
      </c>
    </row>
    <row r="173" spans="2:4" x14ac:dyDescent="0.25">
      <c r="B173" t="s">
        <v>18</v>
      </c>
      <c r="C173" s="6">
        <f t="shared" ref="C173:C177" si="9">(D173/D$178)</f>
        <v>0</v>
      </c>
      <c r="D173">
        <v>0</v>
      </c>
    </row>
    <row r="174" spans="2:4" x14ac:dyDescent="0.25">
      <c r="B174" t="s">
        <v>19</v>
      </c>
      <c r="C174" s="6">
        <f t="shared" si="9"/>
        <v>0</v>
      </c>
      <c r="D174">
        <v>0</v>
      </c>
    </row>
    <row r="175" spans="2:4" x14ac:dyDescent="0.25">
      <c r="B175" t="s">
        <v>20</v>
      </c>
      <c r="C175" s="6">
        <f t="shared" si="9"/>
        <v>0</v>
      </c>
      <c r="D175">
        <v>0</v>
      </c>
    </row>
    <row r="176" spans="2:4" x14ac:dyDescent="0.25">
      <c r="B176" t="s">
        <v>21</v>
      </c>
      <c r="C176" s="6">
        <f t="shared" si="9"/>
        <v>0.25</v>
      </c>
      <c r="D176">
        <v>1</v>
      </c>
    </row>
    <row r="177" spans="2:4" x14ac:dyDescent="0.25">
      <c r="B177" t="s">
        <v>22</v>
      </c>
      <c r="C177" s="6">
        <f t="shared" si="9"/>
        <v>0.5</v>
      </c>
      <c r="D177">
        <v>2</v>
      </c>
    </row>
    <row r="178" spans="2:4" x14ac:dyDescent="0.25">
      <c r="D178">
        <f>SUM(D172:D177)</f>
        <v>4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0.25</v>
      </c>
      <c r="D191">
        <v>1</v>
      </c>
    </row>
    <row r="192" spans="2:4" x14ac:dyDescent="0.25">
      <c r="B192" t="s">
        <v>18</v>
      </c>
      <c r="C192" s="6">
        <f t="shared" ref="C192:C196" si="10">(D192/D$197)</f>
        <v>0</v>
      </c>
      <c r="D192">
        <v>0</v>
      </c>
    </row>
    <row r="193" spans="2:4" x14ac:dyDescent="0.25">
      <c r="B193" t="s">
        <v>19</v>
      </c>
      <c r="C193" s="6">
        <f t="shared" si="10"/>
        <v>0</v>
      </c>
      <c r="D193">
        <v>0</v>
      </c>
    </row>
    <row r="194" spans="2:4" x14ac:dyDescent="0.25">
      <c r="B194" t="s">
        <v>20</v>
      </c>
      <c r="C194" s="6">
        <f t="shared" si="10"/>
        <v>0</v>
      </c>
      <c r="D194">
        <v>0</v>
      </c>
    </row>
    <row r="195" spans="2:4" x14ac:dyDescent="0.25">
      <c r="B195" t="s">
        <v>21</v>
      </c>
      <c r="C195" s="6">
        <f t="shared" si="10"/>
        <v>0.25</v>
      </c>
      <c r="D195">
        <v>1</v>
      </c>
    </row>
    <row r="196" spans="2:4" x14ac:dyDescent="0.25">
      <c r="B196" t="s">
        <v>22</v>
      </c>
      <c r="C196" s="6">
        <f t="shared" si="10"/>
        <v>0.5</v>
      </c>
      <c r="D196">
        <v>2</v>
      </c>
    </row>
    <row r="197" spans="2:4" x14ac:dyDescent="0.25">
      <c r="D197">
        <f>SUM(D191:D196)</f>
        <v>4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0.25</v>
      </c>
      <c r="D210">
        <v>1</v>
      </c>
    </row>
    <row r="211" spans="2:4" x14ac:dyDescent="0.25">
      <c r="B211" t="s">
        <v>18</v>
      </c>
      <c r="C211" s="6">
        <f t="shared" ref="C211:C215" si="11">(D211/D$216)</f>
        <v>0</v>
      </c>
      <c r="D211">
        <v>0</v>
      </c>
    </row>
    <row r="212" spans="2:4" x14ac:dyDescent="0.25">
      <c r="B212" t="s">
        <v>19</v>
      </c>
      <c r="C212" s="6">
        <f t="shared" si="11"/>
        <v>0</v>
      </c>
      <c r="D212">
        <v>0</v>
      </c>
    </row>
    <row r="213" spans="2:4" x14ac:dyDescent="0.25">
      <c r="B213" t="s">
        <v>20</v>
      </c>
      <c r="C213" s="6">
        <f t="shared" si="11"/>
        <v>0</v>
      </c>
      <c r="D213">
        <v>0</v>
      </c>
    </row>
    <row r="214" spans="2:4" x14ac:dyDescent="0.25">
      <c r="B214" t="s">
        <v>21</v>
      </c>
      <c r="C214" s="6">
        <f t="shared" si="11"/>
        <v>0.25</v>
      </c>
      <c r="D214">
        <v>1</v>
      </c>
    </row>
    <row r="215" spans="2:4" x14ac:dyDescent="0.25">
      <c r="B215" t="s">
        <v>22</v>
      </c>
      <c r="C215" s="6">
        <f t="shared" si="11"/>
        <v>0.5</v>
      </c>
      <c r="D215">
        <v>2</v>
      </c>
    </row>
    <row r="216" spans="2:4" x14ac:dyDescent="0.25">
      <c r="D216">
        <f>SUM(D210:D215)</f>
        <v>4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0.25</v>
      </c>
      <c r="D229">
        <v>1</v>
      </c>
    </row>
    <row r="230" spans="2:4" x14ac:dyDescent="0.25">
      <c r="B230" t="s">
        <v>18</v>
      </c>
      <c r="C230" s="6">
        <f t="shared" ref="C230:C234" si="12">(D230/D$235)</f>
        <v>0</v>
      </c>
      <c r="D230">
        <v>0</v>
      </c>
    </row>
    <row r="231" spans="2:4" x14ac:dyDescent="0.25">
      <c r="B231" t="s">
        <v>19</v>
      </c>
      <c r="C231" s="6">
        <f t="shared" si="12"/>
        <v>0</v>
      </c>
      <c r="D231">
        <v>0</v>
      </c>
    </row>
    <row r="232" spans="2:4" x14ac:dyDescent="0.25">
      <c r="B232" t="s">
        <v>20</v>
      </c>
      <c r="C232" s="6">
        <f t="shared" si="12"/>
        <v>0</v>
      </c>
      <c r="D232">
        <v>0</v>
      </c>
    </row>
    <row r="233" spans="2:4" x14ac:dyDescent="0.25">
      <c r="B233" t="s">
        <v>21</v>
      </c>
      <c r="C233" s="6">
        <f t="shared" si="12"/>
        <v>0.25</v>
      </c>
      <c r="D233">
        <v>1</v>
      </c>
    </row>
    <row r="234" spans="2:4" x14ac:dyDescent="0.25">
      <c r="B234" t="s">
        <v>22</v>
      </c>
      <c r="C234" s="6">
        <f t="shared" si="12"/>
        <v>0.5</v>
      </c>
      <c r="D234">
        <v>2</v>
      </c>
    </row>
    <row r="235" spans="2:4" x14ac:dyDescent="0.25">
      <c r="D235">
        <f>SUM(D229:D234)</f>
        <v>4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0.25</v>
      </c>
      <c r="D247">
        <v>1</v>
      </c>
    </row>
    <row r="248" spans="2:4" x14ac:dyDescent="0.25">
      <c r="B248" t="s">
        <v>18</v>
      </c>
      <c r="C248" s="6">
        <f t="shared" ref="C248:C252" si="13">(D248/D$253)</f>
        <v>0</v>
      </c>
      <c r="D248">
        <v>0</v>
      </c>
    </row>
    <row r="249" spans="2:4" x14ac:dyDescent="0.25">
      <c r="B249" t="s">
        <v>19</v>
      </c>
      <c r="C249" s="6">
        <f t="shared" si="13"/>
        <v>0</v>
      </c>
      <c r="D249">
        <v>0</v>
      </c>
    </row>
    <row r="250" spans="2:4" x14ac:dyDescent="0.25">
      <c r="B250" t="s">
        <v>20</v>
      </c>
      <c r="C250" s="6">
        <f t="shared" si="13"/>
        <v>0</v>
      </c>
      <c r="D250">
        <v>0</v>
      </c>
    </row>
    <row r="251" spans="2:4" x14ac:dyDescent="0.25">
      <c r="B251" t="s">
        <v>21</v>
      </c>
      <c r="C251" s="6">
        <f t="shared" si="13"/>
        <v>0.25</v>
      </c>
      <c r="D251">
        <v>1</v>
      </c>
    </row>
    <row r="252" spans="2:4" x14ac:dyDescent="0.25">
      <c r="B252" t="s">
        <v>22</v>
      </c>
      <c r="C252" s="6">
        <f t="shared" si="13"/>
        <v>0.5</v>
      </c>
      <c r="D252">
        <v>2</v>
      </c>
    </row>
    <row r="253" spans="2:4" x14ac:dyDescent="0.25">
      <c r="D253">
        <f>SUM(D247:D252)</f>
        <v>4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0</v>
      </c>
      <c r="D263">
        <v>0</v>
      </c>
    </row>
    <row r="264" spans="2:4" x14ac:dyDescent="0.25">
      <c r="B264" t="s">
        <v>19</v>
      </c>
      <c r="C264" s="6">
        <f>(D264/D$268)</f>
        <v>0</v>
      </c>
      <c r="D264">
        <v>0</v>
      </c>
    </row>
    <row r="265" spans="2:4" x14ac:dyDescent="0.25">
      <c r="B265" t="s">
        <v>20</v>
      </c>
      <c r="C265" s="6">
        <f>(D265/D$268)</f>
        <v>0.33333333333333331</v>
      </c>
      <c r="D265">
        <v>1</v>
      </c>
    </row>
    <row r="266" spans="2:4" x14ac:dyDescent="0.25">
      <c r="B266" t="s">
        <v>21</v>
      </c>
      <c r="C266" s="6">
        <f>(D266/D$268)</f>
        <v>0</v>
      </c>
      <c r="D266">
        <v>0</v>
      </c>
    </row>
    <row r="267" spans="2:4" x14ac:dyDescent="0.25">
      <c r="B267" t="s">
        <v>22</v>
      </c>
      <c r="C267" s="6">
        <f>(D267/D$268)</f>
        <v>0.66666666666666663</v>
      </c>
      <c r="D267">
        <v>2</v>
      </c>
    </row>
    <row r="268" spans="2:4" x14ac:dyDescent="0.25">
      <c r="D268">
        <f>SUM(D263:D267)</f>
        <v>3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>
        <f>(D281/D$286)</f>
        <v>0</v>
      </c>
      <c r="D281">
        <v>0</v>
      </c>
    </row>
    <row r="282" spans="2:4" x14ac:dyDescent="0.25">
      <c r="B282" t="s">
        <v>19</v>
      </c>
      <c r="C282" s="6">
        <f>(D282/D$286)</f>
        <v>0</v>
      </c>
      <c r="D282">
        <v>0</v>
      </c>
    </row>
    <row r="283" spans="2:4" x14ac:dyDescent="0.25">
      <c r="B283" t="s">
        <v>20</v>
      </c>
      <c r="C283" s="6">
        <f>(D283/D$286)</f>
        <v>0.33333333333333331</v>
      </c>
      <c r="D283">
        <v>1</v>
      </c>
    </row>
    <row r="284" spans="2:4" x14ac:dyDescent="0.25">
      <c r="B284" t="s">
        <v>21</v>
      </c>
      <c r="C284" s="6">
        <f>(D284/D$286)</f>
        <v>0</v>
      </c>
      <c r="D284">
        <v>0</v>
      </c>
    </row>
    <row r="285" spans="2:4" x14ac:dyDescent="0.25">
      <c r="B285" t="s">
        <v>22</v>
      </c>
      <c r="C285" s="6">
        <f>(D285/D$286)</f>
        <v>0.66666666666666663</v>
      </c>
      <c r="D285">
        <v>2</v>
      </c>
    </row>
    <row r="286" spans="2:4" x14ac:dyDescent="0.25">
      <c r="D286">
        <f>SUM(D281:D285)</f>
        <v>3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0</v>
      </c>
      <c r="D300">
        <v>0</v>
      </c>
    </row>
    <row r="301" spans="2:4" x14ac:dyDescent="0.25">
      <c r="B301" t="s">
        <v>19</v>
      </c>
      <c r="C301" s="6">
        <f>(D301/D$305)</f>
        <v>0</v>
      </c>
      <c r="D301">
        <v>0</v>
      </c>
    </row>
    <row r="302" spans="2:4" x14ac:dyDescent="0.25">
      <c r="B302" t="s">
        <v>20</v>
      </c>
      <c r="C302" s="6">
        <f>(D302/D$305)</f>
        <v>0</v>
      </c>
      <c r="D302">
        <v>0</v>
      </c>
    </row>
    <row r="303" spans="2:4" x14ac:dyDescent="0.25">
      <c r="B303" t="s">
        <v>21</v>
      </c>
      <c r="C303" s="6">
        <f>(D303/D$305)</f>
        <v>0</v>
      </c>
      <c r="D303">
        <v>0</v>
      </c>
    </row>
    <row r="304" spans="2:4" x14ac:dyDescent="0.25">
      <c r="B304" t="s">
        <v>22</v>
      </c>
      <c r="C304" s="6">
        <f>(D304/D$305)</f>
        <v>1</v>
      </c>
      <c r="D304">
        <v>3</v>
      </c>
    </row>
    <row r="305" spans="2:4" x14ac:dyDescent="0.25">
      <c r="D305">
        <f>SUM(D300:D304)</f>
        <v>3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0</v>
      </c>
      <c r="D318">
        <v>0</v>
      </c>
    </row>
    <row r="319" spans="2:4" x14ac:dyDescent="0.25">
      <c r="B319" t="s">
        <v>19</v>
      </c>
      <c r="C319" s="6">
        <f>(D319/D$323)</f>
        <v>0</v>
      </c>
      <c r="D319">
        <v>0</v>
      </c>
    </row>
    <row r="320" spans="2:4" x14ac:dyDescent="0.25">
      <c r="B320" t="s">
        <v>20</v>
      </c>
      <c r="C320" s="6">
        <f>(D320/D$323)</f>
        <v>0</v>
      </c>
      <c r="D320">
        <v>0</v>
      </c>
    </row>
    <row r="321" spans="2:4" x14ac:dyDescent="0.25">
      <c r="B321" t="s">
        <v>21</v>
      </c>
      <c r="C321" s="6">
        <f>(D321/D$323)</f>
        <v>0</v>
      </c>
      <c r="D321">
        <v>0</v>
      </c>
    </row>
    <row r="322" spans="2:4" x14ac:dyDescent="0.25">
      <c r="B322" t="s">
        <v>22</v>
      </c>
      <c r="C322" s="6">
        <f>(D322/D$323)</f>
        <v>1</v>
      </c>
      <c r="D322">
        <v>3</v>
      </c>
    </row>
    <row r="323" spans="2:4" x14ac:dyDescent="0.25">
      <c r="D323">
        <f>SUM(D319:D322)</f>
        <v>3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0.5</v>
      </c>
    </row>
    <row r="336" spans="2:4" x14ac:dyDescent="0.25">
      <c r="B336" t="s">
        <v>42</v>
      </c>
      <c r="C336" s="6">
        <v>0.5</v>
      </c>
    </row>
    <row r="337" spans="2:3" x14ac:dyDescent="0.25">
      <c r="B337" t="s">
        <v>43</v>
      </c>
      <c r="C337" s="6">
        <f t="shared" ref="C337" si="14">(D337/87)</f>
        <v>0</v>
      </c>
    </row>
    <row r="350" spans="2:3" x14ac:dyDescent="0.25">
      <c r="B350" t="s">
        <v>44</v>
      </c>
    </row>
    <row r="352" spans="2:3" x14ac:dyDescent="0.25">
      <c r="B352" t="s">
        <v>46</v>
      </c>
      <c r="C352" s="6">
        <f>(D352/87)</f>
        <v>0</v>
      </c>
    </row>
    <row r="353" spans="2:3" x14ac:dyDescent="0.25">
      <c r="B353" t="s">
        <v>49</v>
      </c>
      <c r="C353" s="6">
        <f>(D353/87)</f>
        <v>0</v>
      </c>
    </row>
    <row r="354" spans="2:3" x14ac:dyDescent="0.25">
      <c r="B354" t="s">
        <v>45</v>
      </c>
      <c r="C354" s="6">
        <f>(D354/87)</f>
        <v>0</v>
      </c>
    </row>
    <row r="355" spans="2:3" x14ac:dyDescent="0.25">
      <c r="B355" t="s">
        <v>48</v>
      </c>
      <c r="C355" s="6">
        <v>0</v>
      </c>
    </row>
    <row r="356" spans="2:3" x14ac:dyDescent="0.25">
      <c r="B356" t="s">
        <v>47</v>
      </c>
      <c r="C356" s="6">
        <v>0.25</v>
      </c>
    </row>
    <row r="357" spans="2:3" x14ac:dyDescent="0.25">
      <c r="B357" t="s">
        <v>50</v>
      </c>
      <c r="C357" s="6">
        <v>0.5</v>
      </c>
    </row>
    <row r="370" spans="2:3" x14ac:dyDescent="0.25">
      <c r="B370" t="s">
        <v>51</v>
      </c>
    </row>
    <row r="372" spans="2:3" x14ac:dyDescent="0.25">
      <c r="B372" t="s">
        <v>61</v>
      </c>
      <c r="C372" s="6">
        <f t="shared" ref="C372:C380" si="15">(D372/87)</f>
        <v>0</v>
      </c>
    </row>
    <row r="373" spans="2:3" x14ac:dyDescent="0.25">
      <c r="B373" t="s">
        <v>56</v>
      </c>
      <c r="C373" s="6">
        <f t="shared" si="15"/>
        <v>0</v>
      </c>
    </row>
    <row r="374" spans="2:3" x14ac:dyDescent="0.25">
      <c r="B374" t="s">
        <v>58</v>
      </c>
      <c r="C374" s="6">
        <f t="shared" si="15"/>
        <v>0</v>
      </c>
    </row>
    <row r="375" spans="2:3" x14ac:dyDescent="0.25">
      <c r="B375" t="s">
        <v>57</v>
      </c>
      <c r="C375" s="6">
        <f t="shared" si="15"/>
        <v>0</v>
      </c>
    </row>
    <row r="376" spans="2:3" x14ac:dyDescent="0.25">
      <c r="B376" t="s">
        <v>52</v>
      </c>
      <c r="C376" s="6">
        <f t="shared" si="15"/>
        <v>0</v>
      </c>
    </row>
    <row r="377" spans="2:3" x14ac:dyDescent="0.25">
      <c r="B377" t="s">
        <v>59</v>
      </c>
      <c r="C377" s="6">
        <f t="shared" si="15"/>
        <v>0</v>
      </c>
    </row>
    <row r="378" spans="2:3" x14ac:dyDescent="0.25">
      <c r="B378" t="s">
        <v>60</v>
      </c>
      <c r="C378" s="6">
        <f t="shared" si="15"/>
        <v>0</v>
      </c>
    </row>
    <row r="379" spans="2:3" x14ac:dyDescent="0.25">
      <c r="B379" t="s">
        <v>54</v>
      </c>
      <c r="C379" s="6">
        <f t="shared" si="15"/>
        <v>0</v>
      </c>
    </row>
    <row r="380" spans="2:3" x14ac:dyDescent="0.25">
      <c r="B380" t="s">
        <v>55</v>
      </c>
      <c r="C380" s="6">
        <f t="shared" si="15"/>
        <v>0</v>
      </c>
    </row>
    <row r="381" spans="2:3" x14ac:dyDescent="0.25">
      <c r="B381" t="s">
        <v>53</v>
      </c>
      <c r="C381" s="6">
        <v>0.25</v>
      </c>
    </row>
    <row r="382" spans="2:3" x14ac:dyDescent="0.25">
      <c r="B382" t="s">
        <v>62</v>
      </c>
      <c r="C382" s="6">
        <v>0.75</v>
      </c>
    </row>
    <row r="390" spans="2:3" x14ac:dyDescent="0.25">
      <c r="B390" t="s">
        <v>63</v>
      </c>
    </row>
    <row r="392" spans="2:3" x14ac:dyDescent="0.25">
      <c r="B392" t="s">
        <v>70</v>
      </c>
      <c r="C392" s="6">
        <f t="shared" ref="C392:C398" si="16">(D392/87)</f>
        <v>0</v>
      </c>
    </row>
    <row r="393" spans="2:3" x14ac:dyDescent="0.25">
      <c r="B393" t="s">
        <v>69</v>
      </c>
      <c r="C393" s="6">
        <f t="shared" si="16"/>
        <v>0</v>
      </c>
    </row>
    <row r="394" spans="2:3" x14ac:dyDescent="0.25">
      <c r="B394" t="s">
        <v>66</v>
      </c>
      <c r="C394" s="6">
        <f t="shared" si="16"/>
        <v>0</v>
      </c>
    </row>
    <row r="395" spans="2:3" x14ac:dyDescent="0.25">
      <c r="B395" t="s">
        <v>65</v>
      </c>
      <c r="C395" s="6">
        <f t="shared" si="16"/>
        <v>0</v>
      </c>
    </row>
    <row r="396" spans="2:3" x14ac:dyDescent="0.25">
      <c r="B396" t="s">
        <v>67</v>
      </c>
      <c r="C396" s="6">
        <f t="shared" si="16"/>
        <v>0</v>
      </c>
    </row>
    <row r="397" spans="2:3" x14ac:dyDescent="0.25">
      <c r="B397" t="s">
        <v>64</v>
      </c>
      <c r="C397" s="6">
        <f t="shared" si="16"/>
        <v>0</v>
      </c>
    </row>
    <row r="398" spans="2:3" x14ac:dyDescent="0.25">
      <c r="B398" t="s">
        <v>68</v>
      </c>
      <c r="C398" s="6">
        <f t="shared" si="16"/>
        <v>0</v>
      </c>
    </row>
    <row r="410" spans="2:3" x14ac:dyDescent="0.25">
      <c r="B410" s="5"/>
      <c r="C410" s="6"/>
    </row>
    <row r="411" spans="2:3" x14ac:dyDescent="0.25">
      <c r="B411" s="5"/>
      <c r="C411" s="6"/>
    </row>
    <row r="412" spans="2:3" x14ac:dyDescent="0.25">
      <c r="B412" s="5"/>
      <c r="C412" s="6"/>
    </row>
    <row r="413" spans="2:3" x14ac:dyDescent="0.25">
      <c r="B413" s="5"/>
      <c r="C413" s="6"/>
    </row>
    <row r="414" spans="2:3" x14ac:dyDescent="0.25">
      <c r="B414" s="5"/>
      <c r="C414" s="6"/>
    </row>
    <row r="415" spans="2:3" x14ac:dyDescent="0.25">
      <c r="B415" s="5"/>
    </row>
    <row r="426" spans="3:3" x14ac:dyDescent="0.25">
      <c r="C426" s="6"/>
    </row>
    <row r="427" spans="3:3" x14ac:dyDescent="0.25">
      <c r="C427" s="6"/>
    </row>
    <row r="428" spans="3:3" x14ac:dyDescent="0.25">
      <c r="C428" s="6"/>
    </row>
    <row r="429" spans="3:3" x14ac:dyDescent="0.25">
      <c r="C429" s="6"/>
    </row>
    <row r="430" spans="3:3" x14ac:dyDescent="0.25">
      <c r="C430" s="6"/>
    </row>
    <row r="444" spans="3:3" x14ac:dyDescent="0.25">
      <c r="C444" s="6"/>
    </row>
    <row r="445" spans="3:3" x14ac:dyDescent="0.25">
      <c r="C445" s="6"/>
    </row>
    <row r="462" spans="3:3" x14ac:dyDescent="0.25">
      <c r="C462" s="6"/>
    </row>
    <row r="463" spans="3:3" x14ac:dyDescent="0.25">
      <c r="C463" s="6"/>
    </row>
    <row r="464" spans="3:3" x14ac:dyDescent="0.25">
      <c r="C464" s="6"/>
    </row>
    <row r="465" spans="3:3" x14ac:dyDescent="0.25">
      <c r="C465" s="6"/>
    </row>
    <row r="466" spans="3:3" x14ac:dyDescent="0.25">
      <c r="C466" s="6"/>
    </row>
    <row r="467" spans="3:3" x14ac:dyDescent="0.25">
      <c r="C467" s="6"/>
    </row>
  </sheetData>
  <sortState xmlns:xlrd2="http://schemas.microsoft.com/office/spreadsheetml/2017/richdata2" ref="B372:C382">
    <sortCondition ref="C372:C382"/>
  </sortState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2E0B-4A7D-6645-BA25-9EC75B7A70BD}">
  <dimension ref="B2:D458"/>
  <sheetViews>
    <sheetView topLeftCell="A431" zoomScale="144" zoomScaleNormal="144" workbookViewId="0">
      <selection activeCell="A439" sqref="A439:XFD439"/>
    </sheetView>
  </sheetViews>
  <sheetFormatPr defaultColWidth="11" defaultRowHeight="15.75" x14ac:dyDescent="0.25"/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0</v>
      </c>
      <c r="D4">
        <v>0</v>
      </c>
    </row>
    <row r="5" spans="2:4" x14ac:dyDescent="0.25">
      <c r="B5" t="s">
        <v>18</v>
      </c>
      <c r="C5" s="6">
        <f t="shared" ref="C5:C9" si="0">(D5/D$10)</f>
        <v>0</v>
      </c>
      <c r="D5">
        <v>0</v>
      </c>
    </row>
    <row r="6" spans="2:4" x14ac:dyDescent="0.25">
      <c r="B6" t="s">
        <v>19</v>
      </c>
      <c r="C6" s="6">
        <f t="shared" si="0"/>
        <v>0</v>
      </c>
      <c r="D6">
        <v>0</v>
      </c>
    </row>
    <row r="7" spans="2:4" x14ac:dyDescent="0.25">
      <c r="B7" t="s">
        <v>20</v>
      </c>
      <c r="C7" s="6">
        <f t="shared" si="0"/>
        <v>0</v>
      </c>
      <c r="D7">
        <v>0</v>
      </c>
    </row>
    <row r="8" spans="2:4" x14ac:dyDescent="0.25">
      <c r="B8" t="s">
        <v>21</v>
      </c>
      <c r="C8" s="6">
        <f t="shared" si="0"/>
        <v>0.5</v>
      </c>
      <c r="D8">
        <v>4</v>
      </c>
    </row>
    <row r="9" spans="2:4" x14ac:dyDescent="0.25">
      <c r="B9" t="s">
        <v>22</v>
      </c>
      <c r="C9" s="6">
        <f t="shared" si="0"/>
        <v>0.5</v>
      </c>
      <c r="D9">
        <v>4</v>
      </c>
    </row>
    <row r="10" spans="2:4" x14ac:dyDescent="0.25">
      <c r="D10">
        <f>SUM(D4:D9)</f>
        <v>8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0</v>
      </c>
      <c r="D22">
        <v>0</v>
      </c>
    </row>
    <row r="23" spans="2:4" x14ac:dyDescent="0.25">
      <c r="B23" t="s">
        <v>18</v>
      </c>
      <c r="C23" s="6">
        <f t="shared" ref="C23:C27" si="1">(D23/D$28)</f>
        <v>0</v>
      </c>
      <c r="D23">
        <v>0</v>
      </c>
    </row>
    <row r="24" spans="2:4" x14ac:dyDescent="0.25">
      <c r="B24" t="s">
        <v>19</v>
      </c>
      <c r="C24" s="6">
        <f t="shared" si="1"/>
        <v>0</v>
      </c>
      <c r="D24">
        <v>0</v>
      </c>
    </row>
    <row r="25" spans="2:4" x14ac:dyDescent="0.25">
      <c r="B25" t="s">
        <v>20</v>
      </c>
      <c r="C25" s="6">
        <f t="shared" si="1"/>
        <v>0</v>
      </c>
      <c r="D25">
        <v>0</v>
      </c>
    </row>
    <row r="26" spans="2:4" x14ac:dyDescent="0.25">
      <c r="B26" t="s">
        <v>21</v>
      </c>
      <c r="C26" s="6">
        <f t="shared" si="1"/>
        <v>0.25</v>
      </c>
      <c r="D26">
        <v>2</v>
      </c>
    </row>
    <row r="27" spans="2:4" x14ac:dyDescent="0.25">
      <c r="B27" t="s">
        <v>22</v>
      </c>
      <c r="C27" s="6">
        <f t="shared" si="1"/>
        <v>0.75</v>
      </c>
      <c r="D27">
        <v>6</v>
      </c>
    </row>
    <row r="28" spans="2:4" x14ac:dyDescent="0.25">
      <c r="D28">
        <f>SUM(D22:D27)</f>
        <v>8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0</v>
      </c>
      <c r="D41">
        <v>0</v>
      </c>
    </row>
    <row r="42" spans="2:4" x14ac:dyDescent="0.25">
      <c r="B42" t="s">
        <v>18</v>
      </c>
      <c r="C42" s="6">
        <f t="shared" ref="C42:C46" si="2">(D42/D$47)</f>
        <v>0</v>
      </c>
      <c r="D42">
        <v>0</v>
      </c>
    </row>
    <row r="43" spans="2:4" x14ac:dyDescent="0.25">
      <c r="B43" t="s">
        <v>19</v>
      </c>
      <c r="C43" s="6">
        <f t="shared" si="2"/>
        <v>0.125</v>
      </c>
      <c r="D43">
        <v>1</v>
      </c>
    </row>
    <row r="44" spans="2:4" x14ac:dyDescent="0.25">
      <c r="B44" t="s">
        <v>20</v>
      </c>
      <c r="C44" s="6">
        <f t="shared" si="2"/>
        <v>0.375</v>
      </c>
      <c r="D44">
        <v>3</v>
      </c>
    </row>
    <row r="45" spans="2:4" x14ac:dyDescent="0.25">
      <c r="B45" t="s">
        <v>21</v>
      </c>
      <c r="C45" s="6">
        <f t="shared" si="2"/>
        <v>0</v>
      </c>
      <c r="D45">
        <v>0</v>
      </c>
    </row>
    <row r="46" spans="2:4" x14ac:dyDescent="0.25">
      <c r="B46" t="s">
        <v>22</v>
      </c>
      <c r="C46" s="6">
        <f t="shared" si="2"/>
        <v>0.5</v>
      </c>
      <c r="D46">
        <v>4</v>
      </c>
    </row>
    <row r="47" spans="2:4" x14ac:dyDescent="0.25">
      <c r="D47" s="12">
        <f>SUM(D41:D46)</f>
        <v>8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0</v>
      </c>
      <c r="D59">
        <v>0</v>
      </c>
    </row>
    <row r="60" spans="2:4" x14ac:dyDescent="0.25">
      <c r="B60" t="s">
        <v>18</v>
      </c>
      <c r="C60" s="6">
        <f t="shared" ref="C60:C64" si="3">(D60/D$65)</f>
        <v>0</v>
      </c>
      <c r="D60">
        <v>0</v>
      </c>
    </row>
    <row r="61" spans="2:4" x14ac:dyDescent="0.25">
      <c r="B61" t="s">
        <v>19</v>
      </c>
      <c r="C61" s="6">
        <f t="shared" si="3"/>
        <v>0</v>
      </c>
      <c r="D61">
        <v>0</v>
      </c>
    </row>
    <row r="62" spans="2:4" x14ac:dyDescent="0.25">
      <c r="B62" t="s">
        <v>20</v>
      </c>
      <c r="C62" s="6">
        <f t="shared" si="3"/>
        <v>0</v>
      </c>
      <c r="D62">
        <v>0</v>
      </c>
    </row>
    <row r="63" spans="2:4" x14ac:dyDescent="0.25">
      <c r="B63" t="s">
        <v>21</v>
      </c>
      <c r="C63" s="6">
        <f t="shared" si="3"/>
        <v>0.125</v>
      </c>
      <c r="D63">
        <v>1</v>
      </c>
    </row>
    <row r="64" spans="2:4" x14ac:dyDescent="0.25">
      <c r="B64" t="s">
        <v>22</v>
      </c>
      <c r="C64" s="6">
        <f t="shared" si="3"/>
        <v>0.875</v>
      </c>
      <c r="D64">
        <v>7</v>
      </c>
    </row>
    <row r="65" spans="2:4" x14ac:dyDescent="0.25">
      <c r="D65">
        <f>SUM(D59:D64)</f>
        <v>8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0</v>
      </c>
      <c r="D78">
        <v>0</v>
      </c>
    </row>
    <row r="79" spans="2:4" x14ac:dyDescent="0.25">
      <c r="B79" t="s">
        <v>18</v>
      </c>
      <c r="C79" s="6">
        <f t="shared" ref="C79:C83" si="4">(D79/D$84)</f>
        <v>0</v>
      </c>
      <c r="D79">
        <v>0</v>
      </c>
    </row>
    <row r="80" spans="2:4" x14ac:dyDescent="0.25">
      <c r="B80" t="s">
        <v>19</v>
      </c>
      <c r="C80" s="6">
        <f t="shared" si="4"/>
        <v>0</v>
      </c>
      <c r="D80">
        <v>0</v>
      </c>
    </row>
    <row r="81" spans="2:4" x14ac:dyDescent="0.25">
      <c r="B81" t="s">
        <v>20</v>
      </c>
      <c r="C81" s="6">
        <f t="shared" si="4"/>
        <v>0</v>
      </c>
      <c r="D81">
        <v>0</v>
      </c>
    </row>
    <row r="82" spans="2:4" x14ac:dyDescent="0.25">
      <c r="B82" t="s">
        <v>21</v>
      </c>
      <c r="C82" s="6">
        <f t="shared" si="4"/>
        <v>0.25</v>
      </c>
      <c r="D82">
        <v>2</v>
      </c>
    </row>
    <row r="83" spans="2:4" x14ac:dyDescent="0.25">
      <c r="B83" t="s">
        <v>22</v>
      </c>
      <c r="C83" s="6">
        <f t="shared" si="4"/>
        <v>0.75</v>
      </c>
      <c r="D83">
        <v>6</v>
      </c>
    </row>
    <row r="84" spans="2:4" x14ac:dyDescent="0.25">
      <c r="C84" s="6"/>
      <c r="D84">
        <f>SUM(D78:D83)</f>
        <v>8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0</v>
      </c>
      <c r="D97">
        <v>0</v>
      </c>
    </row>
    <row r="98" spans="2:4" x14ac:dyDescent="0.25">
      <c r="B98" t="s">
        <v>18</v>
      </c>
      <c r="C98" s="6">
        <f t="shared" ref="C98:C102" si="5">(D98/D$103)</f>
        <v>0</v>
      </c>
      <c r="D98">
        <v>0</v>
      </c>
    </row>
    <row r="99" spans="2:4" x14ac:dyDescent="0.25">
      <c r="B99" t="s">
        <v>19</v>
      </c>
      <c r="C99" s="6">
        <f t="shared" si="5"/>
        <v>0</v>
      </c>
      <c r="D99">
        <v>0</v>
      </c>
    </row>
    <row r="100" spans="2:4" x14ac:dyDescent="0.25">
      <c r="B100" t="s">
        <v>20</v>
      </c>
      <c r="C100" s="6">
        <f t="shared" si="5"/>
        <v>0.125</v>
      </c>
      <c r="D100">
        <v>1</v>
      </c>
    </row>
    <row r="101" spans="2:4" x14ac:dyDescent="0.25">
      <c r="B101" t="s">
        <v>21</v>
      </c>
      <c r="C101" s="6">
        <f t="shared" si="5"/>
        <v>0.25</v>
      </c>
      <c r="D101">
        <v>2</v>
      </c>
    </row>
    <row r="102" spans="2:4" x14ac:dyDescent="0.25">
      <c r="B102" t="s">
        <v>22</v>
      </c>
      <c r="C102" s="6">
        <f t="shared" si="5"/>
        <v>0.625</v>
      </c>
      <c r="D102">
        <v>5</v>
      </c>
    </row>
    <row r="103" spans="2:4" x14ac:dyDescent="0.25">
      <c r="D103">
        <f>SUM(D97:D102)</f>
        <v>8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0</v>
      </c>
      <c r="D115">
        <v>0</v>
      </c>
    </row>
    <row r="116" spans="2:4" x14ac:dyDescent="0.25">
      <c r="B116" t="s">
        <v>18</v>
      </c>
      <c r="C116" s="6">
        <f t="shared" ref="C116:C120" si="6">(D116/D$121)</f>
        <v>0</v>
      </c>
      <c r="D116">
        <v>0</v>
      </c>
    </row>
    <row r="117" spans="2:4" x14ac:dyDescent="0.25">
      <c r="B117" t="s">
        <v>19</v>
      </c>
      <c r="C117" s="6">
        <f t="shared" si="6"/>
        <v>0</v>
      </c>
      <c r="D117">
        <v>0</v>
      </c>
    </row>
    <row r="118" spans="2:4" x14ac:dyDescent="0.25">
      <c r="B118" t="s">
        <v>20</v>
      </c>
      <c r="C118" s="6">
        <f t="shared" si="6"/>
        <v>0</v>
      </c>
      <c r="D118">
        <v>0</v>
      </c>
    </row>
    <row r="119" spans="2:4" x14ac:dyDescent="0.25">
      <c r="B119" t="s">
        <v>21</v>
      </c>
      <c r="C119" s="6">
        <f t="shared" si="6"/>
        <v>0.25</v>
      </c>
      <c r="D119">
        <v>2</v>
      </c>
    </row>
    <row r="120" spans="2:4" x14ac:dyDescent="0.25">
      <c r="B120" t="s">
        <v>22</v>
      </c>
      <c r="C120" s="6">
        <f t="shared" si="6"/>
        <v>0.75</v>
      </c>
      <c r="D120">
        <v>6</v>
      </c>
    </row>
    <row r="121" spans="2:4" x14ac:dyDescent="0.25">
      <c r="D121">
        <f>SUM(D115:D120)</f>
        <v>8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0</v>
      </c>
      <c r="D134">
        <v>0</v>
      </c>
    </row>
    <row r="135" spans="2:4" x14ac:dyDescent="0.25">
      <c r="B135" t="s">
        <v>18</v>
      </c>
      <c r="C135" s="6">
        <f t="shared" ref="C135:C139" si="7">(D135/D$140)</f>
        <v>0</v>
      </c>
      <c r="D135">
        <v>0</v>
      </c>
    </row>
    <row r="136" spans="2:4" x14ac:dyDescent="0.25">
      <c r="B136" t="s">
        <v>19</v>
      </c>
      <c r="C136" s="6">
        <f t="shared" si="7"/>
        <v>0</v>
      </c>
      <c r="D136">
        <v>0</v>
      </c>
    </row>
    <row r="137" spans="2:4" x14ac:dyDescent="0.25">
      <c r="B137" t="s">
        <v>20</v>
      </c>
      <c r="C137" s="6">
        <f t="shared" si="7"/>
        <v>0</v>
      </c>
      <c r="D137">
        <v>0</v>
      </c>
    </row>
    <row r="138" spans="2:4" x14ac:dyDescent="0.25">
      <c r="B138" t="s">
        <v>21</v>
      </c>
      <c r="C138" s="6">
        <f t="shared" si="7"/>
        <v>0.25</v>
      </c>
      <c r="D138">
        <v>2</v>
      </c>
    </row>
    <row r="139" spans="2:4" x14ac:dyDescent="0.25">
      <c r="B139" t="s">
        <v>22</v>
      </c>
      <c r="C139" s="6">
        <f t="shared" si="7"/>
        <v>0.75</v>
      </c>
      <c r="D139">
        <v>6</v>
      </c>
    </row>
    <row r="140" spans="2:4" x14ac:dyDescent="0.25">
      <c r="D140">
        <f>SUM(D134:D139)</f>
        <v>8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0</v>
      </c>
      <c r="D152">
        <v>0</v>
      </c>
    </row>
    <row r="153" spans="2:4" x14ac:dyDescent="0.25">
      <c r="B153" t="s">
        <v>18</v>
      </c>
      <c r="C153" s="6">
        <f t="shared" ref="C153:C157" si="8">(D153/D$158)</f>
        <v>0</v>
      </c>
      <c r="D153">
        <v>0</v>
      </c>
    </row>
    <row r="154" spans="2:4" x14ac:dyDescent="0.25">
      <c r="B154" t="s">
        <v>19</v>
      </c>
      <c r="C154" s="6">
        <f t="shared" si="8"/>
        <v>0</v>
      </c>
      <c r="D154">
        <v>0</v>
      </c>
    </row>
    <row r="155" spans="2:4" x14ac:dyDescent="0.25">
      <c r="B155" t="s">
        <v>20</v>
      </c>
      <c r="C155" s="6">
        <f t="shared" si="8"/>
        <v>0.125</v>
      </c>
      <c r="D155">
        <v>1</v>
      </c>
    </row>
    <row r="156" spans="2:4" x14ac:dyDescent="0.25">
      <c r="B156" t="s">
        <v>21</v>
      </c>
      <c r="C156" s="6">
        <f t="shared" si="8"/>
        <v>0.125</v>
      </c>
      <c r="D156">
        <v>1</v>
      </c>
    </row>
    <row r="157" spans="2:4" x14ac:dyDescent="0.25">
      <c r="B157" t="s">
        <v>22</v>
      </c>
      <c r="C157" s="6">
        <f t="shared" si="8"/>
        <v>0.75</v>
      </c>
      <c r="D157">
        <v>6</v>
      </c>
    </row>
    <row r="158" spans="2:4" x14ac:dyDescent="0.25">
      <c r="D158">
        <f>SUM(D152:D157)</f>
        <v>8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0</v>
      </c>
      <c r="D172">
        <v>0</v>
      </c>
    </row>
    <row r="173" spans="2:4" x14ac:dyDescent="0.25">
      <c r="B173" t="s">
        <v>18</v>
      </c>
      <c r="C173" s="6">
        <f t="shared" ref="C173:C177" si="9">(D173/D$178)</f>
        <v>0</v>
      </c>
      <c r="D173">
        <v>0</v>
      </c>
    </row>
    <row r="174" spans="2:4" x14ac:dyDescent="0.25">
      <c r="B174" t="s">
        <v>19</v>
      </c>
      <c r="C174" s="6">
        <f t="shared" si="9"/>
        <v>0</v>
      </c>
      <c r="D174">
        <v>0</v>
      </c>
    </row>
    <row r="175" spans="2:4" x14ac:dyDescent="0.25">
      <c r="B175" t="s">
        <v>20</v>
      </c>
      <c r="C175" s="6">
        <f t="shared" si="9"/>
        <v>0.25</v>
      </c>
      <c r="D175">
        <v>2</v>
      </c>
    </row>
    <row r="176" spans="2:4" x14ac:dyDescent="0.25">
      <c r="B176" t="s">
        <v>21</v>
      </c>
      <c r="C176" s="6">
        <f t="shared" si="9"/>
        <v>0.125</v>
      </c>
      <c r="D176">
        <v>1</v>
      </c>
    </row>
    <row r="177" spans="2:4" x14ac:dyDescent="0.25">
      <c r="B177" t="s">
        <v>22</v>
      </c>
      <c r="C177" s="6">
        <f t="shared" si="9"/>
        <v>0.625</v>
      </c>
      <c r="D177">
        <v>5</v>
      </c>
    </row>
    <row r="178" spans="2:4" x14ac:dyDescent="0.25">
      <c r="D178">
        <f>SUM(D172:D177)</f>
        <v>8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0</v>
      </c>
      <c r="D191">
        <v>0</v>
      </c>
    </row>
    <row r="192" spans="2:4" x14ac:dyDescent="0.25">
      <c r="B192" t="s">
        <v>18</v>
      </c>
      <c r="C192" s="6">
        <f t="shared" ref="C192:C196" si="10">(D192/D$197)</f>
        <v>0</v>
      </c>
      <c r="D192">
        <v>0</v>
      </c>
    </row>
    <row r="193" spans="2:4" x14ac:dyDescent="0.25">
      <c r="B193" t="s">
        <v>19</v>
      </c>
      <c r="C193" s="6">
        <f t="shared" si="10"/>
        <v>0</v>
      </c>
      <c r="D193">
        <v>0</v>
      </c>
    </row>
    <row r="194" spans="2:4" x14ac:dyDescent="0.25">
      <c r="B194" t="s">
        <v>20</v>
      </c>
      <c r="C194" s="6">
        <f t="shared" si="10"/>
        <v>0.125</v>
      </c>
      <c r="D194">
        <v>1</v>
      </c>
    </row>
    <row r="195" spans="2:4" x14ac:dyDescent="0.25">
      <c r="B195" t="s">
        <v>21</v>
      </c>
      <c r="C195" s="6">
        <f t="shared" si="10"/>
        <v>0.125</v>
      </c>
      <c r="D195">
        <v>1</v>
      </c>
    </row>
    <row r="196" spans="2:4" x14ac:dyDescent="0.25">
      <c r="B196" t="s">
        <v>22</v>
      </c>
      <c r="C196" s="6">
        <f t="shared" si="10"/>
        <v>0.75</v>
      </c>
      <c r="D196">
        <v>6</v>
      </c>
    </row>
    <row r="197" spans="2:4" x14ac:dyDescent="0.25">
      <c r="D197">
        <f>SUM(D191:D196)</f>
        <v>8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0</v>
      </c>
      <c r="D210">
        <v>0</v>
      </c>
    </row>
    <row r="211" spans="2:4" x14ac:dyDescent="0.25">
      <c r="B211" t="s">
        <v>18</v>
      </c>
      <c r="C211" s="6">
        <f t="shared" ref="C211:C215" si="11">(D211/D$216)</f>
        <v>0</v>
      </c>
      <c r="D211">
        <v>0</v>
      </c>
    </row>
    <row r="212" spans="2:4" x14ac:dyDescent="0.25">
      <c r="B212" t="s">
        <v>19</v>
      </c>
      <c r="C212" s="6">
        <f t="shared" si="11"/>
        <v>0</v>
      </c>
      <c r="D212">
        <v>0</v>
      </c>
    </row>
    <row r="213" spans="2:4" x14ac:dyDescent="0.25">
      <c r="B213" t="s">
        <v>20</v>
      </c>
      <c r="C213" s="6">
        <f t="shared" si="11"/>
        <v>0</v>
      </c>
      <c r="D213">
        <v>0</v>
      </c>
    </row>
    <row r="214" spans="2:4" x14ac:dyDescent="0.25">
      <c r="B214" t="s">
        <v>21</v>
      </c>
      <c r="C214" s="6">
        <f t="shared" si="11"/>
        <v>0.375</v>
      </c>
      <c r="D214">
        <v>3</v>
      </c>
    </row>
    <row r="215" spans="2:4" x14ac:dyDescent="0.25">
      <c r="B215" t="s">
        <v>22</v>
      </c>
      <c r="C215" s="6">
        <f t="shared" si="11"/>
        <v>0.625</v>
      </c>
      <c r="D215">
        <v>5</v>
      </c>
    </row>
    <row r="216" spans="2:4" x14ac:dyDescent="0.25">
      <c r="D216">
        <f>SUM(D210:D215)</f>
        <v>8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0</v>
      </c>
      <c r="D229">
        <v>0</v>
      </c>
    </row>
    <row r="230" spans="2:4" x14ac:dyDescent="0.25">
      <c r="B230" t="s">
        <v>18</v>
      </c>
      <c r="C230" s="6">
        <f t="shared" ref="C230:C234" si="12">(D230/D$235)</f>
        <v>0</v>
      </c>
      <c r="D230">
        <v>0</v>
      </c>
    </row>
    <row r="231" spans="2:4" x14ac:dyDescent="0.25">
      <c r="B231" t="s">
        <v>19</v>
      </c>
      <c r="C231" s="6">
        <f t="shared" si="12"/>
        <v>0</v>
      </c>
      <c r="D231">
        <v>0</v>
      </c>
    </row>
    <row r="232" spans="2:4" x14ac:dyDescent="0.25">
      <c r="B232" t="s">
        <v>20</v>
      </c>
      <c r="C232" s="6">
        <f t="shared" si="12"/>
        <v>0.125</v>
      </c>
      <c r="D232">
        <v>1</v>
      </c>
    </row>
    <row r="233" spans="2:4" x14ac:dyDescent="0.25">
      <c r="B233" t="s">
        <v>21</v>
      </c>
      <c r="C233" s="6">
        <f t="shared" si="12"/>
        <v>0.125</v>
      </c>
      <c r="D233">
        <v>1</v>
      </c>
    </row>
    <row r="234" spans="2:4" x14ac:dyDescent="0.25">
      <c r="B234" t="s">
        <v>22</v>
      </c>
      <c r="C234" s="6">
        <f t="shared" si="12"/>
        <v>0.75</v>
      </c>
      <c r="D234">
        <v>6</v>
      </c>
    </row>
    <row r="235" spans="2:4" x14ac:dyDescent="0.25">
      <c r="D235">
        <f>SUM(D229:D234)</f>
        <v>8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0.125</v>
      </c>
      <c r="D247">
        <v>1</v>
      </c>
    </row>
    <row r="248" spans="2:4" x14ac:dyDescent="0.25">
      <c r="B248" t="s">
        <v>18</v>
      </c>
      <c r="C248" s="6">
        <f t="shared" ref="C248:C252" si="13">(D248/D$253)</f>
        <v>0</v>
      </c>
      <c r="D248">
        <v>0</v>
      </c>
    </row>
    <row r="249" spans="2:4" x14ac:dyDescent="0.25">
      <c r="B249" t="s">
        <v>19</v>
      </c>
      <c r="C249" s="6">
        <f t="shared" si="13"/>
        <v>0</v>
      </c>
      <c r="D249">
        <v>0</v>
      </c>
    </row>
    <row r="250" spans="2:4" x14ac:dyDescent="0.25">
      <c r="B250" t="s">
        <v>20</v>
      </c>
      <c r="C250" s="6">
        <f t="shared" si="13"/>
        <v>0</v>
      </c>
      <c r="D250">
        <v>0</v>
      </c>
    </row>
    <row r="251" spans="2:4" x14ac:dyDescent="0.25">
      <c r="B251" t="s">
        <v>21</v>
      </c>
      <c r="C251" s="6">
        <f t="shared" si="13"/>
        <v>0.125</v>
      </c>
      <c r="D251">
        <v>1</v>
      </c>
    </row>
    <row r="252" spans="2:4" x14ac:dyDescent="0.25">
      <c r="B252" t="s">
        <v>22</v>
      </c>
      <c r="C252" s="6">
        <f t="shared" si="13"/>
        <v>0.75</v>
      </c>
      <c r="D252">
        <v>6</v>
      </c>
    </row>
    <row r="253" spans="2:4" x14ac:dyDescent="0.25">
      <c r="D253">
        <f>SUM(D247:D252)</f>
        <v>8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0</v>
      </c>
      <c r="D263">
        <v>0</v>
      </c>
    </row>
    <row r="264" spans="2:4" x14ac:dyDescent="0.25">
      <c r="B264" t="s">
        <v>19</v>
      </c>
      <c r="C264" s="6">
        <f>(D264/D$268)</f>
        <v>0</v>
      </c>
      <c r="D264">
        <v>0</v>
      </c>
    </row>
    <row r="265" spans="2:4" x14ac:dyDescent="0.25">
      <c r="B265" t="s">
        <v>20</v>
      </c>
      <c r="C265" s="6">
        <f>(D265/D$268)</f>
        <v>0</v>
      </c>
      <c r="D265">
        <v>0</v>
      </c>
    </row>
    <row r="266" spans="2:4" x14ac:dyDescent="0.25">
      <c r="B266" t="s">
        <v>21</v>
      </c>
      <c r="C266" s="6">
        <f>(D266/D$268)</f>
        <v>0.5</v>
      </c>
      <c r="D266">
        <v>1</v>
      </c>
    </row>
    <row r="267" spans="2:4" x14ac:dyDescent="0.25">
      <c r="B267" t="s">
        <v>22</v>
      </c>
      <c r="C267" s="6">
        <f>(D267/D$268)</f>
        <v>0.5</v>
      </c>
      <c r="D267">
        <v>1</v>
      </c>
    </row>
    <row r="268" spans="2:4" x14ac:dyDescent="0.25">
      <c r="D268">
        <f>SUM(D263:D267)</f>
        <v>2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>
        <f>(D281/D$286)</f>
        <v>0</v>
      </c>
      <c r="D281">
        <v>0</v>
      </c>
    </row>
    <row r="282" spans="2:4" x14ac:dyDescent="0.25">
      <c r="B282" t="s">
        <v>19</v>
      </c>
      <c r="C282" s="6">
        <f>(D282/D$286)</f>
        <v>0</v>
      </c>
      <c r="D282">
        <v>0</v>
      </c>
    </row>
    <row r="283" spans="2:4" x14ac:dyDescent="0.25">
      <c r="B283" t="s">
        <v>20</v>
      </c>
      <c r="C283" s="6">
        <f>(D283/D$286)</f>
        <v>0</v>
      </c>
      <c r="D283">
        <v>0</v>
      </c>
    </row>
    <row r="284" spans="2:4" x14ac:dyDescent="0.25">
      <c r="B284" t="s">
        <v>21</v>
      </c>
      <c r="C284" s="6">
        <f>(D284/D$286)</f>
        <v>1</v>
      </c>
      <c r="D284">
        <v>1</v>
      </c>
    </row>
    <row r="285" spans="2:4" x14ac:dyDescent="0.25">
      <c r="B285" t="s">
        <v>22</v>
      </c>
      <c r="C285" s="6">
        <f>(D285/D$286)</f>
        <v>0</v>
      </c>
      <c r="D285">
        <v>0</v>
      </c>
    </row>
    <row r="286" spans="2:4" x14ac:dyDescent="0.25">
      <c r="D286">
        <f>SUM(D281:D285)</f>
        <v>1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0</v>
      </c>
      <c r="D300">
        <v>0</v>
      </c>
    </row>
    <row r="301" spans="2:4" x14ac:dyDescent="0.25">
      <c r="B301" t="s">
        <v>19</v>
      </c>
      <c r="C301" s="6">
        <f>(D301/D$305)</f>
        <v>0</v>
      </c>
      <c r="D301">
        <v>0</v>
      </c>
    </row>
    <row r="302" spans="2:4" x14ac:dyDescent="0.25">
      <c r="B302" t="s">
        <v>20</v>
      </c>
      <c r="C302" s="6">
        <f>(D302/D$305)</f>
        <v>0</v>
      </c>
      <c r="D302">
        <v>0</v>
      </c>
    </row>
    <row r="303" spans="2:4" x14ac:dyDescent="0.25">
      <c r="B303" t="s">
        <v>21</v>
      </c>
      <c r="C303" s="6">
        <f>(D303/D$305)</f>
        <v>0</v>
      </c>
      <c r="D303">
        <v>0</v>
      </c>
    </row>
    <row r="304" spans="2:4" x14ac:dyDescent="0.25">
      <c r="B304" t="s">
        <v>22</v>
      </c>
      <c r="C304" s="6">
        <f>(D304/D$305)</f>
        <v>1</v>
      </c>
      <c r="D304">
        <v>3</v>
      </c>
    </row>
    <row r="305" spans="2:4" x14ac:dyDescent="0.25">
      <c r="D305">
        <f>SUM(D300:D304)</f>
        <v>3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0</v>
      </c>
      <c r="D318">
        <v>0</v>
      </c>
    </row>
    <row r="319" spans="2:4" x14ac:dyDescent="0.25">
      <c r="B319" t="s">
        <v>19</v>
      </c>
      <c r="C319" s="6">
        <f>(D319/D$323)</f>
        <v>0</v>
      </c>
      <c r="D319">
        <v>0</v>
      </c>
    </row>
    <row r="320" spans="2:4" x14ac:dyDescent="0.25">
      <c r="B320" t="s">
        <v>20</v>
      </c>
      <c r="C320" s="6">
        <f>(D320/D$323)</f>
        <v>0</v>
      </c>
      <c r="D320">
        <v>0</v>
      </c>
    </row>
    <row r="321" spans="2:4" x14ac:dyDescent="0.25">
      <c r="B321" t="s">
        <v>21</v>
      </c>
      <c r="C321" s="6">
        <f>(D321/D$323)</f>
        <v>0</v>
      </c>
      <c r="D321">
        <v>0</v>
      </c>
    </row>
    <row r="322" spans="2:4" x14ac:dyDescent="0.25">
      <c r="B322" t="s">
        <v>22</v>
      </c>
      <c r="C322" s="6">
        <f>(D322/D$323)</f>
        <v>1</v>
      </c>
      <c r="D322">
        <v>3</v>
      </c>
    </row>
    <row r="323" spans="2:4" x14ac:dyDescent="0.25">
      <c r="D323">
        <f>SUM(D319:D322)</f>
        <v>3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1</v>
      </c>
    </row>
    <row r="336" spans="2:4" x14ac:dyDescent="0.25">
      <c r="B336" t="s">
        <v>42</v>
      </c>
      <c r="C336" s="6">
        <f t="shared" ref="C336" si="14">(D336/87)</f>
        <v>0</v>
      </c>
    </row>
    <row r="337" spans="2:3" x14ac:dyDescent="0.25">
      <c r="B337" t="s">
        <v>43</v>
      </c>
      <c r="C337" s="6">
        <v>0.13</v>
      </c>
    </row>
    <row r="350" spans="2:3" x14ac:dyDescent="0.25">
      <c r="B350" t="s">
        <v>44</v>
      </c>
    </row>
    <row r="352" spans="2:3" x14ac:dyDescent="0.25">
      <c r="B352" t="s">
        <v>45</v>
      </c>
      <c r="C352" s="6">
        <f>(D352/87)</f>
        <v>0</v>
      </c>
    </row>
    <row r="353" spans="2:3" x14ac:dyDescent="0.25">
      <c r="B353" t="s">
        <v>46</v>
      </c>
      <c r="C353" s="6">
        <v>0.13</v>
      </c>
    </row>
    <row r="354" spans="2:3" x14ac:dyDescent="0.25">
      <c r="B354" t="s">
        <v>47</v>
      </c>
      <c r="C354" s="6">
        <v>0.13</v>
      </c>
    </row>
    <row r="355" spans="2:3" x14ac:dyDescent="0.25">
      <c r="B355" t="s">
        <v>49</v>
      </c>
      <c r="C355" s="6">
        <v>0.13</v>
      </c>
    </row>
    <row r="356" spans="2:3" x14ac:dyDescent="0.25">
      <c r="B356" t="s">
        <v>48</v>
      </c>
      <c r="C356" s="6">
        <v>0.38</v>
      </c>
    </row>
    <row r="357" spans="2:3" x14ac:dyDescent="0.25">
      <c r="B357" t="s">
        <v>50</v>
      </c>
      <c r="C357" s="6">
        <v>0.5</v>
      </c>
    </row>
    <row r="370" spans="2:4" x14ac:dyDescent="0.25">
      <c r="B370" t="s">
        <v>51</v>
      </c>
    </row>
    <row r="371" spans="2:4" x14ac:dyDescent="0.25">
      <c r="D371">
        <v>8</v>
      </c>
    </row>
    <row r="372" spans="2:4" x14ac:dyDescent="0.25">
      <c r="B372" t="s">
        <v>61</v>
      </c>
      <c r="C372" s="6">
        <f t="shared" ref="C372:C381" si="15">(D372/87)</f>
        <v>0</v>
      </c>
    </row>
    <row r="373" spans="2:4" x14ac:dyDescent="0.25">
      <c r="B373" t="s">
        <v>56</v>
      </c>
      <c r="C373" s="6">
        <f t="shared" si="15"/>
        <v>0</v>
      </c>
    </row>
    <row r="374" spans="2:4" x14ac:dyDescent="0.25">
      <c r="B374" t="s">
        <v>58</v>
      </c>
      <c r="C374" s="6">
        <f t="shared" si="15"/>
        <v>0</v>
      </c>
    </row>
    <row r="375" spans="2:4" x14ac:dyDescent="0.25">
      <c r="B375" t="s">
        <v>57</v>
      </c>
      <c r="C375" s="6">
        <f t="shared" si="15"/>
        <v>0</v>
      </c>
    </row>
    <row r="376" spans="2:4" x14ac:dyDescent="0.25">
      <c r="B376" t="s">
        <v>52</v>
      </c>
      <c r="C376" s="6">
        <f t="shared" si="15"/>
        <v>0</v>
      </c>
    </row>
    <row r="377" spans="2:4" x14ac:dyDescent="0.25">
      <c r="B377" t="s">
        <v>59</v>
      </c>
      <c r="C377" s="6">
        <f t="shared" si="15"/>
        <v>0</v>
      </c>
    </row>
    <row r="378" spans="2:4" x14ac:dyDescent="0.25">
      <c r="B378" t="s">
        <v>60</v>
      </c>
      <c r="C378" s="6">
        <f t="shared" si="15"/>
        <v>0</v>
      </c>
    </row>
    <row r="379" spans="2:4" x14ac:dyDescent="0.25">
      <c r="B379" t="s">
        <v>53</v>
      </c>
      <c r="C379" s="6">
        <f t="shared" si="15"/>
        <v>0</v>
      </c>
    </row>
    <row r="380" spans="2:4" x14ac:dyDescent="0.25">
      <c r="B380" t="s">
        <v>54</v>
      </c>
      <c r="C380" s="6">
        <f t="shared" si="15"/>
        <v>0</v>
      </c>
    </row>
    <row r="381" spans="2:4" x14ac:dyDescent="0.25">
      <c r="B381" t="s">
        <v>55</v>
      </c>
      <c r="C381" s="6">
        <f t="shared" si="15"/>
        <v>0</v>
      </c>
    </row>
    <row r="382" spans="2:4" x14ac:dyDescent="0.25">
      <c r="B382" t="s">
        <v>62</v>
      </c>
      <c r="C382" s="6">
        <v>1</v>
      </c>
    </row>
    <row r="390" spans="2:3" x14ac:dyDescent="0.25">
      <c r="B390" t="s">
        <v>63</v>
      </c>
    </row>
    <row r="392" spans="2:3" x14ac:dyDescent="0.25">
      <c r="B392" t="s">
        <v>70</v>
      </c>
      <c r="C392" s="6">
        <f t="shared" ref="C392:C398" si="16">(D392/87)</f>
        <v>0</v>
      </c>
    </row>
    <row r="393" spans="2:3" x14ac:dyDescent="0.25">
      <c r="B393" t="s">
        <v>69</v>
      </c>
      <c r="C393" s="6">
        <f t="shared" si="16"/>
        <v>0</v>
      </c>
    </row>
    <row r="394" spans="2:3" x14ac:dyDescent="0.25">
      <c r="B394" t="s">
        <v>66</v>
      </c>
      <c r="C394" s="6">
        <f t="shared" si="16"/>
        <v>0</v>
      </c>
    </row>
    <row r="395" spans="2:3" x14ac:dyDescent="0.25">
      <c r="B395" t="s">
        <v>65</v>
      </c>
      <c r="C395" s="6">
        <f t="shared" si="16"/>
        <v>0</v>
      </c>
    </row>
    <row r="396" spans="2:3" x14ac:dyDescent="0.25">
      <c r="B396" t="s">
        <v>67</v>
      </c>
      <c r="C396" s="6">
        <f t="shared" si="16"/>
        <v>0</v>
      </c>
    </row>
    <row r="397" spans="2:3" x14ac:dyDescent="0.25">
      <c r="B397" t="s">
        <v>64</v>
      </c>
      <c r="C397" s="6">
        <f t="shared" si="16"/>
        <v>0</v>
      </c>
    </row>
    <row r="398" spans="2:3" x14ac:dyDescent="0.25">
      <c r="B398" t="s">
        <v>68</v>
      </c>
      <c r="C398" s="6">
        <f t="shared" si="16"/>
        <v>0</v>
      </c>
    </row>
    <row r="408" spans="2:3" x14ac:dyDescent="0.25">
      <c r="B408" t="s">
        <v>71</v>
      </c>
    </row>
    <row r="410" spans="2:3" x14ac:dyDescent="0.25">
      <c r="B410" s="5" t="s">
        <v>73</v>
      </c>
      <c r="C410" s="6">
        <v>0.86</v>
      </c>
    </row>
    <row r="411" spans="2:3" x14ac:dyDescent="0.25">
      <c r="B411" s="5" t="s">
        <v>76</v>
      </c>
      <c r="C411" s="6">
        <v>0.14000000000000001</v>
      </c>
    </row>
    <row r="412" spans="2:3" x14ac:dyDescent="0.25">
      <c r="B412" s="5"/>
    </row>
    <row r="421" spans="2:3" x14ac:dyDescent="0.25">
      <c r="B421" t="s">
        <v>78</v>
      </c>
    </row>
    <row r="423" spans="2:3" x14ac:dyDescent="0.25">
      <c r="B423" t="s">
        <v>82</v>
      </c>
      <c r="C423" s="6">
        <v>0.71</v>
      </c>
    </row>
    <row r="424" spans="2:3" x14ac:dyDescent="0.25">
      <c r="B424" t="s">
        <v>80</v>
      </c>
      <c r="C424" s="6">
        <v>0.14000000000000001</v>
      </c>
    </row>
    <row r="425" spans="2:3" x14ac:dyDescent="0.25">
      <c r="B425" t="s">
        <v>55</v>
      </c>
      <c r="C425" s="6">
        <v>0.14000000000000001</v>
      </c>
    </row>
    <row r="437" spans="2:3" x14ac:dyDescent="0.25">
      <c r="B437" t="s">
        <v>83</v>
      </c>
    </row>
    <row r="439" spans="2:3" s="13" customFormat="1" x14ac:dyDescent="0.25">
      <c r="B439" s="13" t="s">
        <v>84</v>
      </c>
      <c r="C439" s="14">
        <v>0.71</v>
      </c>
    </row>
    <row r="440" spans="2:3" x14ac:dyDescent="0.25">
      <c r="B440" t="s">
        <v>85</v>
      </c>
      <c r="C440" s="6">
        <v>0.28999999999999998</v>
      </c>
    </row>
    <row r="455" spans="2:3" x14ac:dyDescent="0.25">
      <c r="B455" t="s">
        <v>86</v>
      </c>
    </row>
    <row r="457" spans="2:3" ht="17.100000000000001" customHeight="1" x14ac:dyDescent="0.25">
      <c r="B457" t="s">
        <v>87</v>
      </c>
      <c r="C457" s="6">
        <v>0.43</v>
      </c>
    </row>
    <row r="458" spans="2:3" x14ac:dyDescent="0.25">
      <c r="B458" t="s">
        <v>89</v>
      </c>
      <c r="C458" s="6">
        <v>0.56999999999999995</v>
      </c>
    </row>
  </sheetData>
  <sortState xmlns:xlrd2="http://schemas.microsoft.com/office/spreadsheetml/2017/richdata2" ref="B372:C382">
    <sortCondition ref="C372:C382"/>
  </sortState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8BCA4-C41F-134E-B663-BE39C1C02F97}">
  <dimension ref="B2:D461"/>
  <sheetViews>
    <sheetView topLeftCell="A436" zoomScale="144" zoomScaleNormal="144" workbookViewId="0">
      <selection activeCell="A440" sqref="A440:XFD440"/>
    </sheetView>
  </sheetViews>
  <sheetFormatPr defaultColWidth="11" defaultRowHeight="15.75" x14ac:dyDescent="0.25"/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0</v>
      </c>
      <c r="D4">
        <v>0</v>
      </c>
    </row>
    <row r="5" spans="2:4" x14ac:dyDescent="0.25">
      <c r="B5" t="s">
        <v>18</v>
      </c>
      <c r="C5" s="6">
        <f t="shared" ref="C5:C9" si="0">(D5/D$10)</f>
        <v>0</v>
      </c>
      <c r="D5">
        <v>0</v>
      </c>
    </row>
    <row r="6" spans="2:4" x14ac:dyDescent="0.25">
      <c r="B6" t="s">
        <v>19</v>
      </c>
      <c r="C6" s="6">
        <f t="shared" si="0"/>
        <v>0</v>
      </c>
      <c r="D6">
        <v>0</v>
      </c>
    </row>
    <row r="7" spans="2:4" x14ac:dyDescent="0.25">
      <c r="B7" t="s">
        <v>20</v>
      </c>
      <c r="C7" s="6">
        <f t="shared" si="0"/>
        <v>0</v>
      </c>
      <c r="D7">
        <v>0</v>
      </c>
    </row>
    <row r="8" spans="2:4" x14ac:dyDescent="0.25">
      <c r="B8" t="s">
        <v>21</v>
      </c>
      <c r="C8" s="6">
        <f t="shared" si="0"/>
        <v>0.25</v>
      </c>
      <c r="D8">
        <v>4</v>
      </c>
    </row>
    <row r="9" spans="2:4" x14ac:dyDescent="0.25">
      <c r="B9" t="s">
        <v>22</v>
      </c>
      <c r="C9" s="6">
        <f t="shared" si="0"/>
        <v>0.75</v>
      </c>
      <c r="D9">
        <v>12</v>
      </c>
    </row>
    <row r="10" spans="2:4" x14ac:dyDescent="0.25">
      <c r="D10">
        <f>SUM(D4:D9)</f>
        <v>16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0</v>
      </c>
      <c r="D22">
        <v>0</v>
      </c>
    </row>
    <row r="23" spans="2:4" x14ac:dyDescent="0.25">
      <c r="B23" t="s">
        <v>18</v>
      </c>
      <c r="C23" s="6">
        <f t="shared" ref="C23:C27" si="1">(D23/D$28)</f>
        <v>0</v>
      </c>
      <c r="D23">
        <v>0</v>
      </c>
    </row>
    <row r="24" spans="2:4" x14ac:dyDescent="0.25">
      <c r="B24" t="s">
        <v>19</v>
      </c>
      <c r="C24" s="6">
        <f t="shared" si="1"/>
        <v>0</v>
      </c>
      <c r="D24">
        <v>0</v>
      </c>
    </row>
    <row r="25" spans="2:4" x14ac:dyDescent="0.25">
      <c r="B25" t="s">
        <v>20</v>
      </c>
      <c r="C25" s="6">
        <f t="shared" si="1"/>
        <v>6.25E-2</v>
      </c>
      <c r="D25">
        <v>1</v>
      </c>
    </row>
    <row r="26" spans="2:4" x14ac:dyDescent="0.25">
      <c r="B26" t="s">
        <v>21</v>
      </c>
      <c r="C26" s="6">
        <f t="shared" si="1"/>
        <v>0.1875</v>
      </c>
      <c r="D26">
        <v>3</v>
      </c>
    </row>
    <row r="27" spans="2:4" x14ac:dyDescent="0.25">
      <c r="B27" t="s">
        <v>22</v>
      </c>
      <c r="C27" s="6">
        <f t="shared" si="1"/>
        <v>0.75</v>
      </c>
      <c r="D27">
        <v>12</v>
      </c>
    </row>
    <row r="28" spans="2:4" x14ac:dyDescent="0.25">
      <c r="D28">
        <f>SUM(D22:D27)</f>
        <v>16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0</v>
      </c>
      <c r="D41">
        <v>0</v>
      </c>
    </row>
    <row r="42" spans="2:4" x14ac:dyDescent="0.25">
      <c r="B42" t="s">
        <v>18</v>
      </c>
      <c r="C42" s="6">
        <f t="shared" ref="C42:C46" si="2">(D42/D$47)</f>
        <v>0</v>
      </c>
      <c r="D42">
        <v>0</v>
      </c>
    </row>
    <row r="43" spans="2:4" x14ac:dyDescent="0.25">
      <c r="B43" t="s">
        <v>19</v>
      </c>
      <c r="C43" s="6">
        <f t="shared" si="2"/>
        <v>6.25E-2</v>
      </c>
      <c r="D43">
        <v>1</v>
      </c>
    </row>
    <row r="44" spans="2:4" x14ac:dyDescent="0.25">
      <c r="B44" t="s">
        <v>20</v>
      </c>
      <c r="C44" s="6">
        <f t="shared" si="2"/>
        <v>6.25E-2</v>
      </c>
      <c r="D44">
        <v>1</v>
      </c>
    </row>
    <row r="45" spans="2:4" x14ac:dyDescent="0.25">
      <c r="B45" t="s">
        <v>21</v>
      </c>
      <c r="C45" s="6">
        <f t="shared" si="2"/>
        <v>0.25</v>
      </c>
      <c r="D45">
        <v>4</v>
      </c>
    </row>
    <row r="46" spans="2:4" x14ac:dyDescent="0.25">
      <c r="B46" t="s">
        <v>22</v>
      </c>
      <c r="C46" s="6">
        <f t="shared" si="2"/>
        <v>0.625</v>
      </c>
      <c r="D46">
        <v>10</v>
      </c>
    </row>
    <row r="47" spans="2:4" x14ac:dyDescent="0.25">
      <c r="D47" s="12">
        <f>SUM(D41:D46)</f>
        <v>16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0</v>
      </c>
      <c r="D59">
        <v>0</v>
      </c>
    </row>
    <row r="60" spans="2:4" x14ac:dyDescent="0.25">
      <c r="B60" t="s">
        <v>18</v>
      </c>
      <c r="C60" s="6">
        <f t="shared" ref="C60:C64" si="3">(D60/D$65)</f>
        <v>0</v>
      </c>
      <c r="D60">
        <v>0</v>
      </c>
    </row>
    <row r="61" spans="2:4" x14ac:dyDescent="0.25">
      <c r="B61" t="s">
        <v>19</v>
      </c>
      <c r="C61" s="6">
        <f t="shared" si="3"/>
        <v>0</v>
      </c>
      <c r="D61">
        <v>0</v>
      </c>
    </row>
    <row r="62" spans="2:4" x14ac:dyDescent="0.25">
      <c r="B62" t="s">
        <v>20</v>
      </c>
      <c r="C62" s="6">
        <f t="shared" si="3"/>
        <v>0</v>
      </c>
      <c r="D62">
        <v>0</v>
      </c>
    </row>
    <row r="63" spans="2:4" x14ac:dyDescent="0.25">
      <c r="B63" t="s">
        <v>21</v>
      </c>
      <c r="C63" s="6">
        <f t="shared" si="3"/>
        <v>0.1875</v>
      </c>
      <c r="D63">
        <v>3</v>
      </c>
    </row>
    <row r="64" spans="2:4" x14ac:dyDescent="0.25">
      <c r="B64" t="s">
        <v>22</v>
      </c>
      <c r="C64" s="6">
        <f t="shared" si="3"/>
        <v>0.8125</v>
      </c>
      <c r="D64">
        <v>13</v>
      </c>
    </row>
    <row r="65" spans="2:4" x14ac:dyDescent="0.25">
      <c r="D65">
        <f>SUM(D59:D64)</f>
        <v>16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0</v>
      </c>
      <c r="D78">
        <v>0</v>
      </c>
    </row>
    <row r="79" spans="2:4" x14ac:dyDescent="0.25">
      <c r="B79" t="s">
        <v>18</v>
      </c>
      <c r="C79" s="6">
        <f t="shared" ref="C79:C83" si="4">(D79/D$84)</f>
        <v>0</v>
      </c>
      <c r="D79">
        <v>0</v>
      </c>
    </row>
    <row r="80" spans="2:4" x14ac:dyDescent="0.25">
      <c r="B80" t="s">
        <v>19</v>
      </c>
      <c r="C80" s="6">
        <f t="shared" si="4"/>
        <v>0</v>
      </c>
      <c r="D80">
        <v>0</v>
      </c>
    </row>
    <row r="81" spans="2:4" x14ac:dyDescent="0.25">
      <c r="B81" t="s">
        <v>20</v>
      </c>
      <c r="C81" s="6">
        <f t="shared" si="4"/>
        <v>0</v>
      </c>
      <c r="D81">
        <v>0</v>
      </c>
    </row>
    <row r="82" spans="2:4" x14ac:dyDescent="0.25">
      <c r="B82" t="s">
        <v>21</v>
      </c>
      <c r="C82" s="6">
        <f t="shared" si="4"/>
        <v>0.25</v>
      </c>
      <c r="D82">
        <v>4</v>
      </c>
    </row>
    <row r="83" spans="2:4" x14ac:dyDescent="0.25">
      <c r="B83" t="s">
        <v>22</v>
      </c>
      <c r="C83" s="6">
        <f t="shared" si="4"/>
        <v>0.75</v>
      </c>
      <c r="D83">
        <v>12</v>
      </c>
    </row>
    <row r="84" spans="2:4" x14ac:dyDescent="0.25">
      <c r="C84" s="6"/>
      <c r="D84">
        <f>SUM(D78:D83)</f>
        <v>16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0</v>
      </c>
      <c r="D97">
        <v>0</v>
      </c>
    </row>
    <row r="98" spans="2:4" x14ac:dyDescent="0.25">
      <c r="B98" t="s">
        <v>18</v>
      </c>
      <c r="C98" s="6">
        <f t="shared" ref="C98:C102" si="5">(D98/D$103)</f>
        <v>0</v>
      </c>
      <c r="D98">
        <v>0</v>
      </c>
    </row>
    <row r="99" spans="2:4" x14ac:dyDescent="0.25">
      <c r="B99" t="s">
        <v>19</v>
      </c>
      <c r="C99" s="6">
        <f t="shared" si="5"/>
        <v>0</v>
      </c>
      <c r="D99">
        <v>0</v>
      </c>
    </row>
    <row r="100" spans="2:4" x14ac:dyDescent="0.25">
      <c r="B100" t="s">
        <v>20</v>
      </c>
      <c r="C100" s="6">
        <f t="shared" si="5"/>
        <v>0</v>
      </c>
      <c r="D100">
        <v>0</v>
      </c>
    </row>
    <row r="101" spans="2:4" x14ac:dyDescent="0.25">
      <c r="B101" t="s">
        <v>21</v>
      </c>
      <c r="C101" s="6">
        <f t="shared" si="5"/>
        <v>0.25</v>
      </c>
      <c r="D101">
        <v>4</v>
      </c>
    </row>
    <row r="102" spans="2:4" x14ac:dyDescent="0.25">
      <c r="B102" t="s">
        <v>22</v>
      </c>
      <c r="C102" s="6">
        <f t="shared" si="5"/>
        <v>0.75</v>
      </c>
      <c r="D102">
        <v>12</v>
      </c>
    </row>
    <row r="103" spans="2:4" x14ac:dyDescent="0.25">
      <c r="D103">
        <f>SUM(D97:D102)</f>
        <v>16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0</v>
      </c>
      <c r="D115">
        <v>0</v>
      </c>
    </row>
    <row r="116" spans="2:4" x14ac:dyDescent="0.25">
      <c r="B116" t="s">
        <v>18</v>
      </c>
      <c r="C116" s="6">
        <f t="shared" ref="C116:C120" si="6">(D116/D$121)</f>
        <v>0</v>
      </c>
      <c r="D116">
        <v>0</v>
      </c>
    </row>
    <row r="117" spans="2:4" x14ac:dyDescent="0.25">
      <c r="B117" t="s">
        <v>19</v>
      </c>
      <c r="C117" s="6">
        <f t="shared" si="6"/>
        <v>0</v>
      </c>
      <c r="D117">
        <v>0</v>
      </c>
    </row>
    <row r="118" spans="2:4" x14ac:dyDescent="0.25">
      <c r="B118" t="s">
        <v>20</v>
      </c>
      <c r="C118" s="6">
        <f t="shared" si="6"/>
        <v>0</v>
      </c>
      <c r="D118">
        <v>0</v>
      </c>
    </row>
    <row r="119" spans="2:4" x14ac:dyDescent="0.25">
      <c r="B119" t="s">
        <v>21</v>
      </c>
      <c r="C119" s="6">
        <f t="shared" si="6"/>
        <v>0.3125</v>
      </c>
      <c r="D119">
        <v>5</v>
      </c>
    </row>
    <row r="120" spans="2:4" x14ac:dyDescent="0.25">
      <c r="B120" t="s">
        <v>22</v>
      </c>
      <c r="C120" s="6">
        <f t="shared" si="6"/>
        <v>0.6875</v>
      </c>
      <c r="D120">
        <v>11</v>
      </c>
    </row>
    <row r="121" spans="2:4" x14ac:dyDescent="0.25">
      <c r="D121">
        <f>SUM(D115:D120)</f>
        <v>16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0</v>
      </c>
      <c r="D134">
        <v>0</v>
      </c>
    </row>
    <row r="135" spans="2:4" x14ac:dyDescent="0.25">
      <c r="B135" t="s">
        <v>18</v>
      </c>
      <c r="C135" s="6">
        <f t="shared" ref="C135:C139" si="7">(D135/D$140)</f>
        <v>0</v>
      </c>
      <c r="D135">
        <v>0</v>
      </c>
    </row>
    <row r="136" spans="2:4" x14ac:dyDescent="0.25">
      <c r="B136" t="s">
        <v>19</v>
      </c>
      <c r="C136" s="6">
        <f t="shared" si="7"/>
        <v>0</v>
      </c>
      <c r="D136">
        <v>0</v>
      </c>
    </row>
    <row r="137" spans="2:4" x14ac:dyDescent="0.25">
      <c r="B137" t="s">
        <v>20</v>
      </c>
      <c r="C137" s="6">
        <f t="shared" si="7"/>
        <v>0</v>
      </c>
      <c r="D137">
        <v>0</v>
      </c>
    </row>
    <row r="138" spans="2:4" x14ac:dyDescent="0.25">
      <c r="B138" t="s">
        <v>21</v>
      </c>
      <c r="C138" s="6">
        <f t="shared" si="7"/>
        <v>0.3125</v>
      </c>
      <c r="D138">
        <v>5</v>
      </c>
    </row>
    <row r="139" spans="2:4" x14ac:dyDescent="0.25">
      <c r="B139" t="s">
        <v>22</v>
      </c>
      <c r="C139" s="6">
        <f t="shared" si="7"/>
        <v>0.6875</v>
      </c>
      <c r="D139">
        <v>11</v>
      </c>
    </row>
    <row r="140" spans="2:4" x14ac:dyDescent="0.25">
      <c r="D140">
        <f>SUM(D134:D139)</f>
        <v>16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0</v>
      </c>
      <c r="D152">
        <v>0</v>
      </c>
    </row>
    <row r="153" spans="2:4" x14ac:dyDescent="0.25">
      <c r="B153" t="s">
        <v>18</v>
      </c>
      <c r="C153" s="6">
        <f t="shared" ref="C153:C157" si="8">(D153/D$158)</f>
        <v>0</v>
      </c>
      <c r="D153">
        <v>0</v>
      </c>
    </row>
    <row r="154" spans="2:4" x14ac:dyDescent="0.25">
      <c r="B154" t="s">
        <v>19</v>
      </c>
      <c r="C154" s="6">
        <f t="shared" si="8"/>
        <v>0</v>
      </c>
      <c r="D154">
        <v>0</v>
      </c>
    </row>
    <row r="155" spans="2:4" x14ac:dyDescent="0.25">
      <c r="B155" t="s">
        <v>20</v>
      </c>
      <c r="C155" s="6">
        <f t="shared" si="8"/>
        <v>0</v>
      </c>
      <c r="D155">
        <v>0</v>
      </c>
    </row>
    <row r="156" spans="2:4" x14ac:dyDescent="0.25">
      <c r="B156" t="s">
        <v>21</v>
      </c>
      <c r="C156" s="6">
        <f t="shared" si="8"/>
        <v>0.3125</v>
      </c>
      <c r="D156">
        <v>5</v>
      </c>
    </row>
    <row r="157" spans="2:4" x14ac:dyDescent="0.25">
      <c r="B157" t="s">
        <v>22</v>
      </c>
      <c r="C157" s="6">
        <f t="shared" si="8"/>
        <v>0.6875</v>
      </c>
      <c r="D157">
        <v>11</v>
      </c>
    </row>
    <row r="158" spans="2:4" x14ac:dyDescent="0.25">
      <c r="D158">
        <f>SUM(D152:D157)</f>
        <v>16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6.25E-2</v>
      </c>
      <c r="D172">
        <v>1</v>
      </c>
    </row>
    <row r="173" spans="2:4" x14ac:dyDescent="0.25">
      <c r="B173" t="s">
        <v>18</v>
      </c>
      <c r="C173" s="6">
        <f t="shared" ref="C173:C177" si="9">(D173/D$178)</f>
        <v>0</v>
      </c>
      <c r="D173">
        <v>0</v>
      </c>
    </row>
    <row r="174" spans="2:4" x14ac:dyDescent="0.25">
      <c r="B174" t="s">
        <v>19</v>
      </c>
      <c r="C174" s="6">
        <f t="shared" si="9"/>
        <v>0</v>
      </c>
      <c r="D174">
        <v>0</v>
      </c>
    </row>
    <row r="175" spans="2:4" x14ac:dyDescent="0.25">
      <c r="B175" t="s">
        <v>20</v>
      </c>
      <c r="C175" s="6">
        <f t="shared" si="9"/>
        <v>0</v>
      </c>
      <c r="D175">
        <v>0</v>
      </c>
    </row>
    <row r="176" spans="2:4" x14ac:dyDescent="0.25">
      <c r="B176" t="s">
        <v>21</v>
      </c>
      <c r="C176" s="6">
        <f t="shared" si="9"/>
        <v>0.25</v>
      </c>
      <c r="D176">
        <v>4</v>
      </c>
    </row>
    <row r="177" spans="2:4" x14ac:dyDescent="0.25">
      <c r="B177" t="s">
        <v>22</v>
      </c>
      <c r="C177" s="6">
        <f t="shared" si="9"/>
        <v>0.6875</v>
      </c>
      <c r="D177">
        <v>11</v>
      </c>
    </row>
    <row r="178" spans="2:4" x14ac:dyDescent="0.25">
      <c r="D178">
        <f>SUM(D172:D177)</f>
        <v>16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6.25E-2</v>
      </c>
      <c r="D191">
        <v>1</v>
      </c>
    </row>
    <row r="192" spans="2:4" x14ac:dyDescent="0.25">
      <c r="B192" t="s">
        <v>18</v>
      </c>
      <c r="C192" s="6">
        <f t="shared" ref="C192:C196" si="10">(D192/D$197)</f>
        <v>0</v>
      </c>
      <c r="D192">
        <v>0</v>
      </c>
    </row>
    <row r="193" spans="2:4" x14ac:dyDescent="0.25">
      <c r="B193" t="s">
        <v>19</v>
      </c>
      <c r="C193" s="6">
        <f t="shared" si="10"/>
        <v>0</v>
      </c>
      <c r="D193">
        <v>0</v>
      </c>
    </row>
    <row r="194" spans="2:4" x14ac:dyDescent="0.25">
      <c r="B194" t="s">
        <v>20</v>
      </c>
      <c r="C194" s="6">
        <f t="shared" si="10"/>
        <v>0</v>
      </c>
      <c r="D194">
        <v>0</v>
      </c>
    </row>
    <row r="195" spans="2:4" x14ac:dyDescent="0.25">
      <c r="B195" t="s">
        <v>21</v>
      </c>
      <c r="C195" s="6">
        <f t="shared" si="10"/>
        <v>0.3125</v>
      </c>
      <c r="D195">
        <v>5</v>
      </c>
    </row>
    <row r="196" spans="2:4" x14ac:dyDescent="0.25">
      <c r="B196" t="s">
        <v>22</v>
      </c>
      <c r="C196" s="6">
        <f t="shared" si="10"/>
        <v>0.625</v>
      </c>
      <c r="D196">
        <v>10</v>
      </c>
    </row>
    <row r="197" spans="2:4" x14ac:dyDescent="0.25">
      <c r="D197">
        <f>SUM(D191:D196)</f>
        <v>16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0</v>
      </c>
      <c r="D210">
        <v>0</v>
      </c>
    </row>
    <row r="211" spans="2:4" x14ac:dyDescent="0.25">
      <c r="B211" t="s">
        <v>18</v>
      </c>
      <c r="C211" s="6">
        <f t="shared" ref="C211:C215" si="11">(D211/D$216)</f>
        <v>0</v>
      </c>
      <c r="D211">
        <v>0</v>
      </c>
    </row>
    <row r="212" spans="2:4" x14ac:dyDescent="0.25">
      <c r="B212" t="s">
        <v>19</v>
      </c>
      <c r="C212" s="6">
        <f t="shared" si="11"/>
        <v>0</v>
      </c>
      <c r="D212">
        <v>0</v>
      </c>
    </row>
    <row r="213" spans="2:4" x14ac:dyDescent="0.25">
      <c r="B213" t="s">
        <v>20</v>
      </c>
      <c r="C213" s="6">
        <f t="shared" si="11"/>
        <v>6.25E-2</v>
      </c>
      <c r="D213">
        <v>1</v>
      </c>
    </row>
    <row r="214" spans="2:4" x14ac:dyDescent="0.25">
      <c r="B214" t="s">
        <v>21</v>
      </c>
      <c r="C214" s="6">
        <f t="shared" si="11"/>
        <v>0.25</v>
      </c>
      <c r="D214">
        <v>4</v>
      </c>
    </row>
    <row r="215" spans="2:4" x14ac:dyDescent="0.25">
      <c r="B215" t="s">
        <v>22</v>
      </c>
      <c r="C215" s="6">
        <f t="shared" si="11"/>
        <v>0.6875</v>
      </c>
      <c r="D215">
        <v>11</v>
      </c>
    </row>
    <row r="216" spans="2:4" x14ac:dyDescent="0.25">
      <c r="D216">
        <f>SUM(D210:D215)</f>
        <v>16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6.25E-2</v>
      </c>
      <c r="D229">
        <v>1</v>
      </c>
    </row>
    <row r="230" spans="2:4" x14ac:dyDescent="0.25">
      <c r="B230" t="s">
        <v>18</v>
      </c>
      <c r="C230" s="6">
        <f t="shared" ref="C230:C234" si="12">(D230/D$235)</f>
        <v>0</v>
      </c>
      <c r="D230">
        <v>0</v>
      </c>
    </row>
    <row r="231" spans="2:4" x14ac:dyDescent="0.25">
      <c r="B231" t="s">
        <v>19</v>
      </c>
      <c r="C231" s="6">
        <f t="shared" si="12"/>
        <v>0</v>
      </c>
      <c r="D231">
        <v>0</v>
      </c>
    </row>
    <row r="232" spans="2:4" x14ac:dyDescent="0.25">
      <c r="B232" t="s">
        <v>20</v>
      </c>
      <c r="C232" s="6">
        <f t="shared" si="12"/>
        <v>0</v>
      </c>
      <c r="D232">
        <v>0</v>
      </c>
    </row>
    <row r="233" spans="2:4" x14ac:dyDescent="0.25">
      <c r="B233" t="s">
        <v>21</v>
      </c>
      <c r="C233" s="6">
        <f t="shared" si="12"/>
        <v>0.1875</v>
      </c>
      <c r="D233">
        <v>3</v>
      </c>
    </row>
    <row r="234" spans="2:4" x14ac:dyDescent="0.25">
      <c r="B234" t="s">
        <v>22</v>
      </c>
      <c r="C234" s="6">
        <f t="shared" si="12"/>
        <v>0.75</v>
      </c>
      <c r="D234">
        <v>12</v>
      </c>
    </row>
    <row r="235" spans="2:4" x14ac:dyDescent="0.25">
      <c r="D235">
        <f>SUM(D229:D234)</f>
        <v>16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0</v>
      </c>
      <c r="D247">
        <v>0</v>
      </c>
    </row>
    <row r="248" spans="2:4" x14ac:dyDescent="0.25">
      <c r="B248" t="s">
        <v>18</v>
      </c>
      <c r="C248" s="6">
        <f t="shared" ref="C248:C252" si="13">(D248/D$253)</f>
        <v>0</v>
      </c>
      <c r="D248">
        <v>0</v>
      </c>
    </row>
    <row r="249" spans="2:4" x14ac:dyDescent="0.25">
      <c r="B249" t="s">
        <v>19</v>
      </c>
      <c r="C249" s="6">
        <f t="shared" si="13"/>
        <v>0</v>
      </c>
      <c r="D249">
        <v>0</v>
      </c>
    </row>
    <row r="250" spans="2:4" x14ac:dyDescent="0.25">
      <c r="B250" t="s">
        <v>20</v>
      </c>
      <c r="C250" s="6">
        <f t="shared" si="13"/>
        <v>0</v>
      </c>
      <c r="D250">
        <v>0</v>
      </c>
    </row>
    <row r="251" spans="2:4" x14ac:dyDescent="0.25">
      <c r="B251" t="s">
        <v>21</v>
      </c>
      <c r="C251" s="6">
        <f t="shared" si="13"/>
        <v>0.1875</v>
      </c>
      <c r="D251">
        <v>3</v>
      </c>
    </row>
    <row r="252" spans="2:4" x14ac:dyDescent="0.25">
      <c r="B252" t="s">
        <v>22</v>
      </c>
      <c r="C252" s="6">
        <f t="shared" si="13"/>
        <v>0.8125</v>
      </c>
      <c r="D252">
        <v>13</v>
      </c>
    </row>
    <row r="253" spans="2:4" x14ac:dyDescent="0.25">
      <c r="D253">
        <f>SUM(D247:D252)</f>
        <v>16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0</v>
      </c>
      <c r="D263">
        <v>0</v>
      </c>
    </row>
    <row r="264" spans="2:4" x14ac:dyDescent="0.25">
      <c r="B264" t="s">
        <v>19</v>
      </c>
      <c r="C264" s="6">
        <f>(D264/D$268)</f>
        <v>0</v>
      </c>
      <c r="D264">
        <v>0</v>
      </c>
    </row>
    <row r="265" spans="2:4" x14ac:dyDescent="0.25">
      <c r="B265" t="s">
        <v>20</v>
      </c>
      <c r="C265" s="6">
        <f>(D265/D$268)</f>
        <v>0</v>
      </c>
      <c r="D265">
        <v>0</v>
      </c>
    </row>
    <row r="266" spans="2:4" x14ac:dyDescent="0.25">
      <c r="B266" t="s">
        <v>21</v>
      </c>
      <c r="C266" s="6">
        <f>(D266/D$268)</f>
        <v>0.23076923076923078</v>
      </c>
      <c r="D266">
        <v>3</v>
      </c>
    </row>
    <row r="267" spans="2:4" x14ac:dyDescent="0.25">
      <c r="B267" t="s">
        <v>22</v>
      </c>
      <c r="C267" s="6">
        <f>(D267/D$268)</f>
        <v>0.76923076923076927</v>
      </c>
      <c r="D267">
        <v>10</v>
      </c>
    </row>
    <row r="268" spans="2:4" x14ac:dyDescent="0.25">
      <c r="D268">
        <f>SUM(D263:D267)</f>
        <v>13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>
        <f>(D281/D$286)</f>
        <v>0</v>
      </c>
      <c r="D281">
        <v>0</v>
      </c>
    </row>
    <row r="282" spans="2:4" x14ac:dyDescent="0.25">
      <c r="B282" t="s">
        <v>19</v>
      </c>
      <c r="C282" s="6">
        <f>(D282/D$286)</f>
        <v>0</v>
      </c>
      <c r="D282">
        <v>0</v>
      </c>
    </row>
    <row r="283" spans="2:4" x14ac:dyDescent="0.25">
      <c r="B283" t="s">
        <v>20</v>
      </c>
      <c r="C283" s="6">
        <f>(D283/D$286)</f>
        <v>0</v>
      </c>
      <c r="D283">
        <v>0</v>
      </c>
    </row>
    <row r="284" spans="2:4" x14ac:dyDescent="0.25">
      <c r="B284" t="s">
        <v>21</v>
      </c>
      <c r="C284" s="6">
        <f>(D284/D$286)</f>
        <v>0.27272727272727271</v>
      </c>
      <c r="D284">
        <v>3</v>
      </c>
    </row>
    <row r="285" spans="2:4" x14ac:dyDescent="0.25">
      <c r="B285" t="s">
        <v>22</v>
      </c>
      <c r="C285" s="6">
        <f>(D285/D$286)</f>
        <v>0.72727272727272729</v>
      </c>
      <c r="D285">
        <v>8</v>
      </c>
    </row>
    <row r="286" spans="2:4" x14ac:dyDescent="0.25">
      <c r="D286">
        <f>SUM(D281:D285)</f>
        <v>11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0</v>
      </c>
      <c r="D300">
        <v>0</v>
      </c>
    </row>
    <row r="301" spans="2:4" x14ac:dyDescent="0.25">
      <c r="B301" t="s">
        <v>19</v>
      </c>
      <c r="C301" s="6">
        <f>(D301/D$305)</f>
        <v>0</v>
      </c>
      <c r="D301">
        <v>0</v>
      </c>
    </row>
    <row r="302" spans="2:4" x14ac:dyDescent="0.25">
      <c r="B302" t="s">
        <v>20</v>
      </c>
      <c r="C302" s="6">
        <f>(D302/D$305)</f>
        <v>0</v>
      </c>
      <c r="D302">
        <v>0</v>
      </c>
    </row>
    <row r="303" spans="2:4" x14ac:dyDescent="0.25">
      <c r="B303" t="s">
        <v>21</v>
      </c>
      <c r="C303" s="6">
        <f>(D303/D$305)</f>
        <v>0.15384615384615385</v>
      </c>
      <c r="D303">
        <v>2</v>
      </c>
    </row>
    <row r="304" spans="2:4" x14ac:dyDescent="0.25">
      <c r="B304" t="s">
        <v>22</v>
      </c>
      <c r="C304" s="6">
        <f>(D304/D$305)</f>
        <v>0.84615384615384615</v>
      </c>
      <c r="D304">
        <v>11</v>
      </c>
    </row>
    <row r="305" spans="2:4" x14ac:dyDescent="0.25">
      <c r="D305">
        <f>SUM(D300:D304)</f>
        <v>13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0</v>
      </c>
      <c r="D318">
        <v>0</v>
      </c>
    </row>
    <row r="319" spans="2:4" x14ac:dyDescent="0.25">
      <c r="B319" t="s">
        <v>19</v>
      </c>
      <c r="C319" s="6">
        <f>(D319/D$323)</f>
        <v>0</v>
      </c>
      <c r="D319">
        <v>0</v>
      </c>
    </row>
    <row r="320" spans="2:4" x14ac:dyDescent="0.25">
      <c r="B320" t="s">
        <v>20</v>
      </c>
      <c r="C320" s="6">
        <f>(D320/D$323)</f>
        <v>0</v>
      </c>
      <c r="D320">
        <v>0</v>
      </c>
    </row>
    <row r="321" spans="2:4" x14ac:dyDescent="0.25">
      <c r="B321" t="s">
        <v>21</v>
      </c>
      <c r="C321" s="6">
        <f>(D321/D$323)</f>
        <v>0.15384615384615385</v>
      </c>
      <c r="D321">
        <v>2</v>
      </c>
    </row>
    <row r="322" spans="2:4" x14ac:dyDescent="0.25">
      <c r="B322" t="s">
        <v>22</v>
      </c>
      <c r="C322" s="6">
        <f>(D322/D$323)</f>
        <v>0.84615384615384615</v>
      </c>
      <c r="D322">
        <v>11</v>
      </c>
    </row>
    <row r="323" spans="2:4" x14ac:dyDescent="0.25">
      <c r="D323">
        <f>SUM(D319:D322)</f>
        <v>13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0.94</v>
      </c>
    </row>
    <row r="336" spans="2:4" x14ac:dyDescent="0.25">
      <c r="B336" t="s">
        <v>42</v>
      </c>
      <c r="C336" s="6">
        <v>0.13</v>
      </c>
    </row>
    <row r="337" spans="2:3" s="13" customFormat="1" x14ac:dyDescent="0.25">
      <c r="B337" s="13" t="s">
        <v>43</v>
      </c>
      <c r="C337" s="14">
        <v>0.06</v>
      </c>
    </row>
    <row r="350" spans="2:3" x14ac:dyDescent="0.25">
      <c r="B350" t="s">
        <v>44</v>
      </c>
    </row>
    <row r="352" spans="2:3" x14ac:dyDescent="0.25">
      <c r="B352" t="s">
        <v>46</v>
      </c>
      <c r="C352" s="6">
        <f>(D352/87)</f>
        <v>0</v>
      </c>
    </row>
    <row r="353" spans="2:3" x14ac:dyDescent="0.25">
      <c r="B353" t="s">
        <v>49</v>
      </c>
      <c r="C353" s="6">
        <f>(D353/87)</f>
        <v>0</v>
      </c>
    </row>
    <row r="354" spans="2:3" x14ac:dyDescent="0.25">
      <c r="B354" t="s">
        <v>48</v>
      </c>
      <c r="C354" s="6">
        <v>0.06</v>
      </c>
    </row>
    <row r="355" spans="2:3" x14ac:dyDescent="0.25">
      <c r="B355" t="s">
        <v>47</v>
      </c>
      <c r="C355" s="6">
        <v>0.13</v>
      </c>
    </row>
    <row r="356" spans="2:3" x14ac:dyDescent="0.25">
      <c r="B356" t="s">
        <v>45</v>
      </c>
      <c r="C356" s="6">
        <v>0.13</v>
      </c>
    </row>
    <row r="357" spans="2:3" x14ac:dyDescent="0.25">
      <c r="B357" t="s">
        <v>50</v>
      </c>
      <c r="C357" s="6">
        <v>0.69</v>
      </c>
    </row>
    <row r="370" spans="2:3" x14ac:dyDescent="0.25">
      <c r="B370" t="s">
        <v>51</v>
      </c>
    </row>
    <row r="372" spans="2:3" x14ac:dyDescent="0.25">
      <c r="B372" t="s">
        <v>56</v>
      </c>
      <c r="C372" s="6">
        <f t="shared" ref="C372:C379" si="14">(D372/87)</f>
        <v>0</v>
      </c>
    </row>
    <row r="373" spans="2:3" x14ac:dyDescent="0.25">
      <c r="B373" t="s">
        <v>57</v>
      </c>
      <c r="C373" s="6">
        <f t="shared" si="14"/>
        <v>0</v>
      </c>
    </row>
    <row r="374" spans="2:3" x14ac:dyDescent="0.25">
      <c r="B374" t="s">
        <v>52</v>
      </c>
      <c r="C374" s="6">
        <f t="shared" si="14"/>
        <v>0</v>
      </c>
    </row>
    <row r="375" spans="2:3" x14ac:dyDescent="0.25">
      <c r="B375" t="s">
        <v>59</v>
      </c>
      <c r="C375" s="6">
        <f t="shared" si="14"/>
        <v>0</v>
      </c>
    </row>
    <row r="376" spans="2:3" x14ac:dyDescent="0.25">
      <c r="B376" t="s">
        <v>60</v>
      </c>
      <c r="C376" s="6">
        <f t="shared" si="14"/>
        <v>0</v>
      </c>
    </row>
    <row r="377" spans="2:3" x14ac:dyDescent="0.25">
      <c r="B377" t="s">
        <v>53</v>
      </c>
      <c r="C377" s="6">
        <f t="shared" si="14"/>
        <v>0</v>
      </c>
    </row>
    <row r="378" spans="2:3" x14ac:dyDescent="0.25">
      <c r="B378" t="s">
        <v>54</v>
      </c>
      <c r="C378" s="6">
        <f t="shared" si="14"/>
        <v>0</v>
      </c>
    </row>
    <row r="379" spans="2:3" x14ac:dyDescent="0.25">
      <c r="B379" t="s">
        <v>55</v>
      </c>
      <c r="C379" s="6">
        <f t="shared" si="14"/>
        <v>0</v>
      </c>
    </row>
    <row r="380" spans="2:3" x14ac:dyDescent="0.25">
      <c r="B380" t="s">
        <v>61</v>
      </c>
      <c r="C380" s="6">
        <v>0.06</v>
      </c>
    </row>
    <row r="381" spans="2:3" x14ac:dyDescent="0.25">
      <c r="B381" t="s">
        <v>58</v>
      </c>
      <c r="C381" s="6">
        <v>0.06</v>
      </c>
    </row>
    <row r="382" spans="2:3" x14ac:dyDescent="0.25">
      <c r="B382" t="s">
        <v>62</v>
      </c>
      <c r="C382" s="6">
        <v>0.88</v>
      </c>
    </row>
    <row r="390" spans="2:3" x14ac:dyDescent="0.25">
      <c r="B390" t="s">
        <v>63</v>
      </c>
    </row>
    <row r="392" spans="2:3" x14ac:dyDescent="0.25">
      <c r="B392" t="s">
        <v>66</v>
      </c>
      <c r="C392" s="6">
        <f>(D392/87)</f>
        <v>0</v>
      </c>
    </row>
    <row r="393" spans="2:3" x14ac:dyDescent="0.25">
      <c r="B393" t="s">
        <v>65</v>
      </c>
      <c r="C393" s="6">
        <f>(D393/87)</f>
        <v>0</v>
      </c>
    </row>
    <row r="394" spans="2:3" x14ac:dyDescent="0.25">
      <c r="B394" t="s">
        <v>64</v>
      </c>
      <c r="C394" s="6">
        <f>(D394/87)</f>
        <v>0</v>
      </c>
    </row>
    <row r="395" spans="2:3" x14ac:dyDescent="0.25">
      <c r="B395" t="s">
        <v>70</v>
      </c>
      <c r="C395" s="6">
        <v>0.25</v>
      </c>
    </row>
    <row r="396" spans="2:3" x14ac:dyDescent="0.25">
      <c r="B396" t="s">
        <v>69</v>
      </c>
      <c r="C396" s="6">
        <v>0.25</v>
      </c>
    </row>
    <row r="397" spans="2:3" x14ac:dyDescent="0.25">
      <c r="B397" t="s">
        <v>67</v>
      </c>
      <c r="C397" s="6">
        <v>0.25</v>
      </c>
    </row>
    <row r="398" spans="2:3" x14ac:dyDescent="0.25">
      <c r="B398" t="s">
        <v>68</v>
      </c>
      <c r="C398" s="6">
        <v>0.25</v>
      </c>
    </row>
    <row r="408" spans="2:3" x14ac:dyDescent="0.25">
      <c r="B408" t="s">
        <v>71</v>
      </c>
    </row>
    <row r="410" spans="2:3" x14ac:dyDescent="0.25">
      <c r="B410" s="5" t="s">
        <v>72</v>
      </c>
      <c r="C410" s="6">
        <v>7.0000000000000007E-2</v>
      </c>
    </row>
    <row r="411" spans="2:3" x14ac:dyDescent="0.25">
      <c r="B411" s="5" t="s">
        <v>73</v>
      </c>
      <c r="C411" s="6">
        <v>0.24</v>
      </c>
    </row>
    <row r="412" spans="2:3" x14ac:dyDescent="0.25">
      <c r="B412" s="5" t="s">
        <v>74</v>
      </c>
      <c r="C412" s="6">
        <v>0.36</v>
      </c>
    </row>
    <row r="413" spans="2:3" x14ac:dyDescent="0.25">
      <c r="B413" s="5" t="s">
        <v>75</v>
      </c>
      <c r="C413" s="6">
        <v>0.43</v>
      </c>
    </row>
    <row r="414" spans="2:3" x14ac:dyDescent="0.25">
      <c r="B414" s="5"/>
    </row>
    <row r="423" spans="2:3" x14ac:dyDescent="0.25">
      <c r="B423" t="s">
        <v>78</v>
      </c>
    </row>
    <row r="425" spans="2:3" x14ac:dyDescent="0.25">
      <c r="B425" t="s">
        <v>82</v>
      </c>
      <c r="C425" s="6">
        <v>0.77</v>
      </c>
    </row>
    <row r="426" spans="2:3" x14ac:dyDescent="0.25">
      <c r="B426" t="s">
        <v>55</v>
      </c>
      <c r="C426" s="6">
        <v>0.23</v>
      </c>
    </row>
    <row r="438" spans="2:3" x14ac:dyDescent="0.25">
      <c r="B438" t="s">
        <v>83</v>
      </c>
    </row>
    <row r="440" spans="2:3" s="13" customFormat="1" x14ac:dyDescent="0.25">
      <c r="B440" s="13" t="s">
        <v>84</v>
      </c>
      <c r="C440" s="14">
        <v>1</v>
      </c>
    </row>
    <row r="441" spans="2:3" x14ac:dyDescent="0.25">
      <c r="B441" t="s">
        <v>85</v>
      </c>
      <c r="C441" s="6">
        <f t="shared" ref="C441" si="15">(D441/87)</f>
        <v>0</v>
      </c>
    </row>
    <row r="456" spans="2:3" x14ac:dyDescent="0.25">
      <c r="B456" t="s">
        <v>86</v>
      </c>
    </row>
    <row r="458" spans="2:3" x14ac:dyDescent="0.25">
      <c r="B458" t="s">
        <v>87</v>
      </c>
      <c r="C458" s="6">
        <v>0.21</v>
      </c>
    </row>
    <row r="459" spans="2:3" x14ac:dyDescent="0.25">
      <c r="B459" t="s">
        <v>88</v>
      </c>
      <c r="C459" s="6">
        <v>0.14000000000000001</v>
      </c>
    </row>
    <row r="460" spans="2:3" x14ac:dyDescent="0.25">
      <c r="B460" t="s">
        <v>89</v>
      </c>
      <c r="C460" s="6">
        <v>0.64</v>
      </c>
    </row>
    <row r="461" spans="2:3" x14ac:dyDescent="0.25">
      <c r="C461" s="6"/>
    </row>
  </sheetData>
  <sortState xmlns:xlrd2="http://schemas.microsoft.com/office/spreadsheetml/2017/richdata2" ref="B425:C426">
    <sortCondition descending="1" ref="C425:C426"/>
  </sortState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67BFE-811B-3246-9AB5-DFF5FF81EE47}">
  <dimension ref="B2:D460"/>
  <sheetViews>
    <sheetView topLeftCell="A347" zoomScale="144" zoomScaleNormal="144" workbookViewId="0">
      <selection activeCell="A357" sqref="A357:XFD357"/>
    </sheetView>
  </sheetViews>
  <sheetFormatPr defaultColWidth="11" defaultRowHeight="15.75" x14ac:dyDescent="0.25"/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8.6206896551724144E-2</v>
      </c>
      <c r="D4">
        <v>10</v>
      </c>
    </row>
    <row r="5" spans="2:4" x14ac:dyDescent="0.25">
      <c r="B5" t="s">
        <v>18</v>
      </c>
      <c r="C5" s="6">
        <f t="shared" ref="C5:C9" si="0">(D5/D$10)</f>
        <v>1.7241379310344827E-2</v>
      </c>
      <c r="D5">
        <v>2</v>
      </c>
    </row>
    <row r="6" spans="2:4" x14ac:dyDescent="0.25">
      <c r="B6" t="s">
        <v>19</v>
      </c>
      <c r="C6" s="6">
        <f t="shared" si="0"/>
        <v>2.5862068965517241E-2</v>
      </c>
      <c r="D6">
        <v>3</v>
      </c>
    </row>
    <row r="7" spans="2:4" x14ac:dyDescent="0.25">
      <c r="B7" t="s">
        <v>20</v>
      </c>
      <c r="C7" s="6">
        <f t="shared" si="0"/>
        <v>8.6206896551724144E-2</v>
      </c>
      <c r="D7">
        <v>10</v>
      </c>
    </row>
    <row r="8" spans="2:4" x14ac:dyDescent="0.25">
      <c r="B8" t="s">
        <v>21</v>
      </c>
      <c r="C8" s="6">
        <f t="shared" si="0"/>
        <v>0.31034482758620691</v>
      </c>
      <c r="D8">
        <v>36</v>
      </c>
    </row>
    <row r="9" spans="2:4" x14ac:dyDescent="0.25">
      <c r="B9" t="s">
        <v>22</v>
      </c>
      <c r="C9" s="6">
        <f t="shared" si="0"/>
        <v>0.47413793103448276</v>
      </c>
      <c r="D9">
        <v>55</v>
      </c>
    </row>
    <row r="10" spans="2:4" x14ac:dyDescent="0.25">
      <c r="D10">
        <f>SUM(D4:D9)</f>
        <v>116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9.4827586206896547E-2</v>
      </c>
      <c r="D22">
        <v>11</v>
      </c>
    </row>
    <row r="23" spans="2:4" x14ac:dyDescent="0.25">
      <c r="B23" t="s">
        <v>18</v>
      </c>
      <c r="C23" s="6">
        <f t="shared" ref="C23:C27" si="1">(D23/D$28)</f>
        <v>1.7241379310344827E-2</v>
      </c>
      <c r="D23">
        <v>2</v>
      </c>
    </row>
    <row r="24" spans="2:4" x14ac:dyDescent="0.25">
      <c r="B24" t="s">
        <v>19</v>
      </c>
      <c r="C24" s="6">
        <f t="shared" si="1"/>
        <v>0</v>
      </c>
      <c r="D24">
        <v>0</v>
      </c>
    </row>
    <row r="25" spans="2:4" x14ac:dyDescent="0.25">
      <c r="B25" t="s">
        <v>20</v>
      </c>
      <c r="C25" s="6">
        <f t="shared" si="1"/>
        <v>8.6206896551724144E-2</v>
      </c>
      <c r="D25">
        <v>10</v>
      </c>
    </row>
    <row r="26" spans="2:4" x14ac:dyDescent="0.25">
      <c r="B26" t="s">
        <v>21</v>
      </c>
      <c r="C26" s="6">
        <f t="shared" si="1"/>
        <v>0.31034482758620691</v>
      </c>
      <c r="D26">
        <v>36</v>
      </c>
    </row>
    <row r="27" spans="2:4" x14ac:dyDescent="0.25">
      <c r="B27" t="s">
        <v>22</v>
      </c>
      <c r="C27" s="6">
        <f t="shared" si="1"/>
        <v>0.49137931034482757</v>
      </c>
      <c r="D27">
        <v>57</v>
      </c>
    </row>
    <row r="28" spans="2:4" x14ac:dyDescent="0.25">
      <c r="D28">
        <f>SUM(D22:D27)</f>
        <v>116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9.4827586206896547E-2</v>
      </c>
      <c r="D41">
        <v>11</v>
      </c>
    </row>
    <row r="42" spans="2:4" s="13" customFormat="1" x14ac:dyDescent="0.25">
      <c r="B42" s="13" t="s">
        <v>18</v>
      </c>
      <c r="C42" s="14">
        <f t="shared" ref="C42:C46" si="2">(D42/D$47)</f>
        <v>4.3103448275862072E-2</v>
      </c>
      <c r="D42" s="13">
        <v>5</v>
      </c>
    </row>
    <row r="43" spans="2:4" s="13" customFormat="1" x14ac:dyDescent="0.25">
      <c r="B43" s="13" t="s">
        <v>19</v>
      </c>
      <c r="C43" s="14">
        <f t="shared" si="2"/>
        <v>8.6206896551724144E-2</v>
      </c>
      <c r="D43" s="13">
        <v>10</v>
      </c>
    </row>
    <row r="44" spans="2:4" x14ac:dyDescent="0.25">
      <c r="B44" t="s">
        <v>20</v>
      </c>
      <c r="C44" s="6">
        <f t="shared" si="2"/>
        <v>0.25862068965517243</v>
      </c>
      <c r="D44">
        <v>30</v>
      </c>
    </row>
    <row r="45" spans="2:4" x14ac:dyDescent="0.25">
      <c r="B45" t="s">
        <v>21</v>
      </c>
      <c r="C45" s="6">
        <f t="shared" si="2"/>
        <v>0.20689655172413793</v>
      </c>
      <c r="D45">
        <v>24</v>
      </c>
    </row>
    <row r="46" spans="2:4" x14ac:dyDescent="0.25">
      <c r="B46" t="s">
        <v>22</v>
      </c>
      <c r="C46" s="6">
        <f t="shared" si="2"/>
        <v>0.31034482758620691</v>
      </c>
      <c r="D46">
        <v>36</v>
      </c>
    </row>
    <row r="47" spans="2:4" x14ac:dyDescent="0.25">
      <c r="D47" s="12">
        <f>SUM(D41:D46)</f>
        <v>116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8.6206896551724144E-2</v>
      </c>
      <c r="D59">
        <v>10</v>
      </c>
    </row>
    <row r="60" spans="2:4" x14ac:dyDescent="0.25">
      <c r="B60" t="s">
        <v>18</v>
      </c>
      <c r="C60" s="6">
        <f t="shared" ref="C60:C64" si="3">(D60/D$65)</f>
        <v>8.6206896551724137E-3</v>
      </c>
      <c r="D60">
        <v>1</v>
      </c>
    </row>
    <row r="61" spans="2:4" x14ac:dyDescent="0.25">
      <c r="B61" t="s">
        <v>19</v>
      </c>
      <c r="C61" s="6">
        <f t="shared" si="3"/>
        <v>1.7241379310344827E-2</v>
      </c>
      <c r="D61">
        <v>2</v>
      </c>
    </row>
    <row r="62" spans="2:4" x14ac:dyDescent="0.25">
      <c r="B62" t="s">
        <v>20</v>
      </c>
      <c r="C62" s="6">
        <f t="shared" si="3"/>
        <v>3.4482758620689655E-2</v>
      </c>
      <c r="D62">
        <v>4</v>
      </c>
    </row>
    <row r="63" spans="2:4" x14ac:dyDescent="0.25">
      <c r="B63" t="s">
        <v>21</v>
      </c>
      <c r="C63" s="6">
        <f t="shared" si="3"/>
        <v>0.29310344827586204</v>
      </c>
      <c r="D63">
        <v>34</v>
      </c>
    </row>
    <row r="64" spans="2:4" x14ac:dyDescent="0.25">
      <c r="B64" t="s">
        <v>22</v>
      </c>
      <c r="C64" s="6">
        <f t="shared" si="3"/>
        <v>0.56034482758620685</v>
      </c>
      <c r="D64">
        <v>65</v>
      </c>
    </row>
    <row r="65" spans="2:4" x14ac:dyDescent="0.25">
      <c r="D65">
        <f>SUM(D59:D64)</f>
        <v>116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9.4827586206896547E-2</v>
      </c>
      <c r="D78">
        <v>11</v>
      </c>
    </row>
    <row r="79" spans="2:4" x14ac:dyDescent="0.25">
      <c r="B79" t="s">
        <v>18</v>
      </c>
      <c r="C79" s="6">
        <f t="shared" ref="C79:C83" si="4">(D79/D$84)</f>
        <v>1.7241379310344827E-2</v>
      </c>
      <c r="D79">
        <v>2</v>
      </c>
    </row>
    <row r="80" spans="2:4" x14ac:dyDescent="0.25">
      <c r="B80" t="s">
        <v>19</v>
      </c>
      <c r="C80" s="6">
        <f t="shared" si="4"/>
        <v>2.5862068965517241E-2</v>
      </c>
      <c r="D80">
        <v>3</v>
      </c>
    </row>
    <row r="81" spans="2:4" x14ac:dyDescent="0.25">
      <c r="B81" t="s">
        <v>20</v>
      </c>
      <c r="C81" s="6">
        <f t="shared" si="4"/>
        <v>4.3103448275862072E-2</v>
      </c>
      <c r="D81">
        <v>5</v>
      </c>
    </row>
    <row r="82" spans="2:4" x14ac:dyDescent="0.25">
      <c r="B82" t="s">
        <v>21</v>
      </c>
      <c r="C82" s="6">
        <f t="shared" si="4"/>
        <v>0.30172413793103448</v>
      </c>
      <c r="D82">
        <v>35</v>
      </c>
    </row>
    <row r="83" spans="2:4" x14ac:dyDescent="0.25">
      <c r="B83" t="s">
        <v>22</v>
      </c>
      <c r="C83" s="6">
        <f t="shared" si="4"/>
        <v>0.51724137931034486</v>
      </c>
      <c r="D83">
        <v>60</v>
      </c>
    </row>
    <row r="84" spans="2:4" x14ac:dyDescent="0.25">
      <c r="C84" s="6"/>
      <c r="D84">
        <f>SUM(D78:D83)</f>
        <v>116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9.4827586206896547E-2</v>
      </c>
      <c r="D97">
        <v>11</v>
      </c>
    </row>
    <row r="98" spans="2:4" x14ac:dyDescent="0.25">
      <c r="B98" t="s">
        <v>18</v>
      </c>
      <c r="C98" s="6">
        <f t="shared" ref="C98:C102" si="5">(D98/D$103)</f>
        <v>1.7241379310344827E-2</v>
      </c>
      <c r="D98">
        <v>2</v>
      </c>
    </row>
    <row r="99" spans="2:4" x14ac:dyDescent="0.25">
      <c r="B99" t="s">
        <v>19</v>
      </c>
      <c r="C99" s="6">
        <f t="shared" si="5"/>
        <v>8.6206896551724137E-3</v>
      </c>
      <c r="D99">
        <v>1</v>
      </c>
    </row>
    <row r="100" spans="2:4" x14ac:dyDescent="0.25">
      <c r="B100" t="s">
        <v>20</v>
      </c>
      <c r="C100" s="6">
        <f t="shared" si="5"/>
        <v>0.15517241379310345</v>
      </c>
      <c r="D100">
        <v>18</v>
      </c>
    </row>
    <row r="101" spans="2:4" x14ac:dyDescent="0.25">
      <c r="B101" t="s">
        <v>21</v>
      </c>
      <c r="C101" s="6">
        <f t="shared" si="5"/>
        <v>0.28448275862068967</v>
      </c>
      <c r="D101">
        <v>33</v>
      </c>
    </row>
    <row r="102" spans="2:4" x14ac:dyDescent="0.25">
      <c r="B102" t="s">
        <v>22</v>
      </c>
      <c r="C102" s="6">
        <f t="shared" si="5"/>
        <v>0.43965517241379309</v>
      </c>
      <c r="D102">
        <v>51</v>
      </c>
    </row>
    <row r="103" spans="2:4" x14ac:dyDescent="0.25">
      <c r="D103">
        <f>SUM(D97:D102)</f>
        <v>116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8.6206896551724144E-2</v>
      </c>
      <c r="D115">
        <v>10</v>
      </c>
    </row>
    <row r="116" spans="2:4" x14ac:dyDescent="0.25">
      <c r="B116" t="s">
        <v>18</v>
      </c>
      <c r="C116" s="6">
        <f t="shared" ref="C116:C120" si="6">(D116/D$121)</f>
        <v>2.5862068965517241E-2</v>
      </c>
      <c r="D116">
        <v>3</v>
      </c>
    </row>
    <row r="117" spans="2:4" x14ac:dyDescent="0.25">
      <c r="B117" t="s">
        <v>19</v>
      </c>
      <c r="C117" s="6">
        <f t="shared" si="6"/>
        <v>4.3103448275862072E-2</v>
      </c>
      <c r="D117">
        <v>5</v>
      </c>
    </row>
    <row r="118" spans="2:4" x14ac:dyDescent="0.25">
      <c r="B118" t="s">
        <v>20</v>
      </c>
      <c r="C118" s="6">
        <f t="shared" si="6"/>
        <v>0.1206896551724138</v>
      </c>
      <c r="D118">
        <v>14</v>
      </c>
    </row>
    <row r="119" spans="2:4" x14ac:dyDescent="0.25">
      <c r="B119" t="s">
        <v>21</v>
      </c>
      <c r="C119" s="6">
        <f t="shared" si="6"/>
        <v>0.25</v>
      </c>
      <c r="D119">
        <v>29</v>
      </c>
    </row>
    <row r="120" spans="2:4" x14ac:dyDescent="0.25">
      <c r="B120" t="s">
        <v>22</v>
      </c>
      <c r="C120" s="6">
        <f t="shared" si="6"/>
        <v>0.47413793103448276</v>
      </c>
      <c r="D120">
        <v>55</v>
      </c>
    </row>
    <row r="121" spans="2:4" x14ac:dyDescent="0.25">
      <c r="D121">
        <f>SUM(D115:D120)</f>
        <v>116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9.4827586206896547E-2</v>
      </c>
      <c r="D134">
        <v>11</v>
      </c>
    </row>
    <row r="135" spans="2:4" x14ac:dyDescent="0.25">
      <c r="B135" t="s">
        <v>18</v>
      </c>
      <c r="C135" s="6">
        <f t="shared" ref="C135:C139" si="7">(D135/D$140)</f>
        <v>8.6206896551724137E-3</v>
      </c>
      <c r="D135">
        <v>1</v>
      </c>
    </row>
    <row r="136" spans="2:4" x14ac:dyDescent="0.25">
      <c r="B136" t="s">
        <v>19</v>
      </c>
      <c r="C136" s="6">
        <f t="shared" si="7"/>
        <v>1.7241379310344827E-2</v>
      </c>
      <c r="D136">
        <v>2</v>
      </c>
    </row>
    <row r="137" spans="2:4" x14ac:dyDescent="0.25">
      <c r="B137" t="s">
        <v>20</v>
      </c>
      <c r="C137" s="6">
        <f t="shared" si="7"/>
        <v>9.4827586206896547E-2</v>
      </c>
      <c r="D137">
        <v>11</v>
      </c>
    </row>
    <row r="138" spans="2:4" x14ac:dyDescent="0.25">
      <c r="B138" t="s">
        <v>21</v>
      </c>
      <c r="C138" s="6">
        <f t="shared" si="7"/>
        <v>0.26724137931034481</v>
      </c>
      <c r="D138">
        <v>31</v>
      </c>
    </row>
    <row r="139" spans="2:4" x14ac:dyDescent="0.25">
      <c r="B139" t="s">
        <v>22</v>
      </c>
      <c r="C139" s="6">
        <f t="shared" si="7"/>
        <v>0.51724137931034486</v>
      </c>
      <c r="D139">
        <v>60</v>
      </c>
    </row>
    <row r="140" spans="2:4" x14ac:dyDescent="0.25">
      <c r="D140">
        <f>SUM(D134:D139)</f>
        <v>116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9.4827586206896547E-2</v>
      </c>
      <c r="D152">
        <v>11</v>
      </c>
    </row>
    <row r="153" spans="2:4" x14ac:dyDescent="0.25">
      <c r="B153" t="s">
        <v>18</v>
      </c>
      <c r="C153" s="6">
        <f t="shared" ref="C153:C157" si="8">(D153/D$158)</f>
        <v>8.6206896551724137E-3</v>
      </c>
      <c r="D153">
        <v>1</v>
      </c>
    </row>
    <row r="154" spans="2:4" x14ac:dyDescent="0.25">
      <c r="B154" t="s">
        <v>19</v>
      </c>
      <c r="C154" s="6">
        <f t="shared" si="8"/>
        <v>1.7241379310344827E-2</v>
      </c>
      <c r="D154">
        <v>2</v>
      </c>
    </row>
    <row r="155" spans="2:4" x14ac:dyDescent="0.25">
      <c r="B155" t="s">
        <v>20</v>
      </c>
      <c r="C155" s="6">
        <f t="shared" si="8"/>
        <v>0.10344827586206896</v>
      </c>
      <c r="D155">
        <v>12</v>
      </c>
    </row>
    <row r="156" spans="2:4" x14ac:dyDescent="0.25">
      <c r="B156" t="s">
        <v>21</v>
      </c>
      <c r="C156" s="6">
        <f t="shared" si="8"/>
        <v>0.28448275862068967</v>
      </c>
      <c r="D156">
        <v>33</v>
      </c>
    </row>
    <row r="157" spans="2:4" x14ac:dyDescent="0.25">
      <c r="B157" t="s">
        <v>22</v>
      </c>
      <c r="C157" s="6">
        <f t="shared" si="8"/>
        <v>0.49137931034482757</v>
      </c>
      <c r="D157">
        <v>57</v>
      </c>
    </row>
    <row r="158" spans="2:4" x14ac:dyDescent="0.25">
      <c r="D158">
        <f>SUM(D152:D157)</f>
        <v>116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0.12931034482758622</v>
      </c>
      <c r="D172">
        <v>15</v>
      </c>
    </row>
    <row r="173" spans="2:4" x14ac:dyDescent="0.25">
      <c r="B173" t="s">
        <v>18</v>
      </c>
      <c r="C173" s="6">
        <f t="shared" ref="C173:C177" si="9">(D173/D$178)</f>
        <v>1.7241379310344827E-2</v>
      </c>
      <c r="D173">
        <v>2</v>
      </c>
    </row>
    <row r="174" spans="2:4" x14ac:dyDescent="0.25">
      <c r="B174" t="s">
        <v>19</v>
      </c>
      <c r="C174" s="6">
        <f t="shared" si="9"/>
        <v>8.6206896551724137E-3</v>
      </c>
      <c r="D174">
        <v>1</v>
      </c>
    </row>
    <row r="175" spans="2:4" x14ac:dyDescent="0.25">
      <c r="B175" t="s">
        <v>20</v>
      </c>
      <c r="C175" s="6">
        <f t="shared" si="9"/>
        <v>6.0344827586206899E-2</v>
      </c>
      <c r="D175">
        <v>7</v>
      </c>
    </row>
    <row r="176" spans="2:4" x14ac:dyDescent="0.25">
      <c r="B176" t="s">
        <v>21</v>
      </c>
      <c r="C176" s="6">
        <f t="shared" si="9"/>
        <v>0.28448275862068967</v>
      </c>
      <c r="D176">
        <v>33</v>
      </c>
    </row>
    <row r="177" spans="2:4" x14ac:dyDescent="0.25">
      <c r="B177" t="s">
        <v>22</v>
      </c>
      <c r="C177" s="6">
        <f t="shared" si="9"/>
        <v>0.5</v>
      </c>
      <c r="D177">
        <v>58</v>
      </c>
    </row>
    <row r="178" spans="2:4" x14ac:dyDescent="0.25">
      <c r="D178">
        <f>SUM(D172:D177)</f>
        <v>116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9.4827586206896547E-2</v>
      </c>
      <c r="D191">
        <v>11</v>
      </c>
    </row>
    <row r="192" spans="2:4" x14ac:dyDescent="0.25">
      <c r="B192" t="s">
        <v>18</v>
      </c>
      <c r="C192" s="6">
        <f t="shared" ref="C192:C196" si="10">(D192/D$197)</f>
        <v>8.6206896551724137E-3</v>
      </c>
      <c r="D192">
        <v>1</v>
      </c>
    </row>
    <row r="193" spans="2:4" x14ac:dyDescent="0.25">
      <c r="B193" t="s">
        <v>19</v>
      </c>
      <c r="C193" s="6">
        <f t="shared" si="10"/>
        <v>0</v>
      </c>
      <c r="D193">
        <v>0</v>
      </c>
    </row>
    <row r="194" spans="2:4" x14ac:dyDescent="0.25">
      <c r="B194" t="s">
        <v>20</v>
      </c>
      <c r="C194" s="6">
        <f t="shared" si="10"/>
        <v>9.4827586206896547E-2</v>
      </c>
      <c r="D194">
        <v>11</v>
      </c>
    </row>
    <row r="195" spans="2:4" x14ac:dyDescent="0.25">
      <c r="B195" t="s">
        <v>21</v>
      </c>
      <c r="C195" s="6">
        <f t="shared" si="10"/>
        <v>0.30172413793103448</v>
      </c>
      <c r="D195">
        <v>35</v>
      </c>
    </row>
    <row r="196" spans="2:4" x14ac:dyDescent="0.25">
      <c r="B196" t="s">
        <v>22</v>
      </c>
      <c r="C196" s="6">
        <f t="shared" si="10"/>
        <v>0.5</v>
      </c>
      <c r="D196">
        <v>58</v>
      </c>
    </row>
    <row r="197" spans="2:4" x14ac:dyDescent="0.25">
      <c r="D197">
        <f>SUM(D191:D196)</f>
        <v>116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8.6206896551724144E-2</v>
      </c>
      <c r="D210">
        <v>10</v>
      </c>
    </row>
    <row r="211" spans="2:4" x14ac:dyDescent="0.25">
      <c r="B211" t="s">
        <v>18</v>
      </c>
      <c r="C211" s="6">
        <f t="shared" ref="C211:C215" si="11">(D211/D$216)</f>
        <v>8.6206896551724137E-3</v>
      </c>
      <c r="D211">
        <v>1</v>
      </c>
    </row>
    <row r="212" spans="2:4" x14ac:dyDescent="0.25">
      <c r="B212" t="s">
        <v>19</v>
      </c>
      <c r="C212" s="6">
        <f t="shared" si="11"/>
        <v>6.0344827586206899E-2</v>
      </c>
      <c r="D212">
        <v>7</v>
      </c>
    </row>
    <row r="213" spans="2:4" x14ac:dyDescent="0.25">
      <c r="B213" t="s">
        <v>20</v>
      </c>
      <c r="C213" s="6">
        <f t="shared" si="11"/>
        <v>0.17241379310344829</v>
      </c>
      <c r="D213">
        <v>20</v>
      </c>
    </row>
    <row r="214" spans="2:4" x14ac:dyDescent="0.25">
      <c r="B214" t="s">
        <v>21</v>
      </c>
      <c r="C214" s="6">
        <f t="shared" si="11"/>
        <v>0.23275862068965517</v>
      </c>
      <c r="D214">
        <v>27</v>
      </c>
    </row>
    <row r="215" spans="2:4" x14ac:dyDescent="0.25">
      <c r="B215" t="s">
        <v>22</v>
      </c>
      <c r="C215" s="6">
        <f t="shared" si="11"/>
        <v>0.43965517241379309</v>
      </c>
      <c r="D215">
        <v>51</v>
      </c>
    </row>
    <row r="216" spans="2:4" x14ac:dyDescent="0.25">
      <c r="D216">
        <f>SUM(D210:D215)</f>
        <v>116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8.6206896551724144E-2</v>
      </c>
      <c r="D229">
        <v>10</v>
      </c>
    </row>
    <row r="230" spans="2:4" x14ac:dyDescent="0.25">
      <c r="B230" t="s">
        <v>18</v>
      </c>
      <c r="C230" s="6">
        <f t="shared" ref="C230:C234" si="12">(D230/D$235)</f>
        <v>8.6206896551724137E-3</v>
      </c>
      <c r="D230">
        <v>1</v>
      </c>
    </row>
    <row r="231" spans="2:4" x14ac:dyDescent="0.25">
      <c r="B231" t="s">
        <v>19</v>
      </c>
      <c r="C231" s="6">
        <f t="shared" si="12"/>
        <v>8.6206896551724137E-3</v>
      </c>
      <c r="D231">
        <v>1</v>
      </c>
    </row>
    <row r="232" spans="2:4" x14ac:dyDescent="0.25">
      <c r="B232" t="s">
        <v>20</v>
      </c>
      <c r="C232" s="6">
        <f t="shared" si="12"/>
        <v>7.7586206896551727E-2</v>
      </c>
      <c r="D232">
        <v>9</v>
      </c>
    </row>
    <row r="233" spans="2:4" x14ac:dyDescent="0.25">
      <c r="B233" t="s">
        <v>21</v>
      </c>
      <c r="C233" s="6">
        <f t="shared" si="12"/>
        <v>0.29310344827586204</v>
      </c>
      <c r="D233">
        <v>34</v>
      </c>
    </row>
    <row r="234" spans="2:4" x14ac:dyDescent="0.25">
      <c r="B234" t="s">
        <v>22</v>
      </c>
      <c r="C234" s="6">
        <f t="shared" si="12"/>
        <v>0.52586206896551724</v>
      </c>
      <c r="D234">
        <v>61</v>
      </c>
    </row>
    <row r="235" spans="2:4" x14ac:dyDescent="0.25">
      <c r="D235">
        <f>SUM(D229:D234)</f>
        <v>116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8.6206896551724144E-2</v>
      </c>
      <c r="D247">
        <v>10</v>
      </c>
    </row>
    <row r="248" spans="2:4" x14ac:dyDescent="0.25">
      <c r="B248" t="s">
        <v>18</v>
      </c>
      <c r="C248" s="6">
        <f t="shared" ref="C248:C252" si="13">(D248/D$253)</f>
        <v>8.6206896551724137E-3</v>
      </c>
      <c r="D248">
        <v>1</v>
      </c>
    </row>
    <row r="249" spans="2:4" x14ac:dyDescent="0.25">
      <c r="B249" t="s">
        <v>19</v>
      </c>
      <c r="C249" s="6">
        <f t="shared" si="13"/>
        <v>0</v>
      </c>
      <c r="D249">
        <v>0</v>
      </c>
    </row>
    <row r="250" spans="2:4" x14ac:dyDescent="0.25">
      <c r="B250" t="s">
        <v>20</v>
      </c>
      <c r="C250" s="6">
        <f t="shared" si="13"/>
        <v>7.7586206896551727E-2</v>
      </c>
      <c r="D250">
        <v>9</v>
      </c>
    </row>
    <row r="251" spans="2:4" x14ac:dyDescent="0.25">
      <c r="B251" t="s">
        <v>21</v>
      </c>
      <c r="C251" s="6">
        <f t="shared" si="13"/>
        <v>0.31896551724137934</v>
      </c>
      <c r="D251">
        <v>37</v>
      </c>
    </row>
    <row r="252" spans="2:4" x14ac:dyDescent="0.25">
      <c r="B252" t="s">
        <v>22</v>
      </c>
      <c r="C252" s="6">
        <f t="shared" si="13"/>
        <v>0.50862068965517238</v>
      </c>
      <c r="D252">
        <v>59</v>
      </c>
    </row>
    <row r="253" spans="2:4" x14ac:dyDescent="0.25">
      <c r="D253">
        <f>SUM(D247:D252)</f>
        <v>116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3.1914893617021274E-2</v>
      </c>
      <c r="D263">
        <v>3</v>
      </c>
    </row>
    <row r="264" spans="2:4" x14ac:dyDescent="0.25">
      <c r="B264" t="s">
        <v>19</v>
      </c>
      <c r="C264" s="6">
        <f>(D264/D$268)</f>
        <v>4.2553191489361701E-2</v>
      </c>
      <c r="D264">
        <v>4</v>
      </c>
    </row>
    <row r="265" spans="2:4" x14ac:dyDescent="0.25">
      <c r="B265" t="s">
        <v>20</v>
      </c>
      <c r="C265" s="6">
        <f>(D265/D$268)</f>
        <v>9.5744680851063829E-2</v>
      </c>
      <c r="D265">
        <v>9</v>
      </c>
    </row>
    <row r="266" spans="2:4" x14ac:dyDescent="0.25">
      <c r="B266" t="s">
        <v>21</v>
      </c>
      <c r="C266" s="6">
        <f>(D266/D$268)</f>
        <v>0.31914893617021278</v>
      </c>
      <c r="D266">
        <v>30</v>
      </c>
    </row>
    <row r="267" spans="2:4" x14ac:dyDescent="0.25">
      <c r="B267" t="s">
        <v>22</v>
      </c>
      <c r="C267" s="6">
        <f>(D267/D$268)</f>
        <v>0.51063829787234039</v>
      </c>
      <c r="D267">
        <v>48</v>
      </c>
    </row>
    <row r="268" spans="2:4" x14ac:dyDescent="0.25">
      <c r="D268">
        <f>SUM(D263:D267)</f>
        <v>94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>
        <f>(D281/D$286)</f>
        <v>1.3888888888888888E-2</v>
      </c>
      <c r="D281">
        <v>1</v>
      </c>
    </row>
    <row r="282" spans="2:4" x14ac:dyDescent="0.25">
      <c r="B282" t="s">
        <v>19</v>
      </c>
      <c r="C282" s="6">
        <f>(D282/D$286)</f>
        <v>2.7777777777777776E-2</v>
      </c>
      <c r="D282">
        <v>2</v>
      </c>
    </row>
    <row r="283" spans="2:4" x14ac:dyDescent="0.25">
      <c r="B283" t="s">
        <v>20</v>
      </c>
      <c r="C283" s="6">
        <f>(D283/D$286)</f>
        <v>0.1388888888888889</v>
      </c>
      <c r="D283">
        <v>10</v>
      </c>
    </row>
    <row r="284" spans="2:4" x14ac:dyDescent="0.25">
      <c r="B284" t="s">
        <v>21</v>
      </c>
      <c r="C284" s="6">
        <f>(D284/D$286)</f>
        <v>0.34722222222222221</v>
      </c>
      <c r="D284">
        <v>25</v>
      </c>
    </row>
    <row r="285" spans="2:4" x14ac:dyDescent="0.25">
      <c r="B285" t="s">
        <v>22</v>
      </c>
      <c r="C285" s="6">
        <f>(D285/D$286)</f>
        <v>0.47222222222222221</v>
      </c>
      <c r="D285">
        <v>34</v>
      </c>
    </row>
    <row r="286" spans="2:4" x14ac:dyDescent="0.25">
      <c r="D286">
        <f>SUM(D281:D285)</f>
        <v>72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1.7543859649122806E-2</v>
      </c>
      <c r="D300">
        <v>1</v>
      </c>
    </row>
    <row r="301" spans="2:4" x14ac:dyDescent="0.25">
      <c r="B301" t="s">
        <v>19</v>
      </c>
      <c r="C301" s="6">
        <f>(D301/D$305)</f>
        <v>0</v>
      </c>
      <c r="D301">
        <v>0</v>
      </c>
    </row>
    <row r="302" spans="2:4" x14ac:dyDescent="0.25">
      <c r="B302" t="s">
        <v>20</v>
      </c>
      <c r="C302" s="6">
        <f>(D302/D$305)</f>
        <v>0.12280701754385964</v>
      </c>
      <c r="D302">
        <v>7</v>
      </c>
    </row>
    <row r="303" spans="2:4" x14ac:dyDescent="0.25">
      <c r="B303" t="s">
        <v>21</v>
      </c>
      <c r="C303" s="6">
        <f>(D303/D$305)</f>
        <v>0.33333333333333331</v>
      </c>
      <c r="D303">
        <v>19</v>
      </c>
    </row>
    <row r="304" spans="2:4" x14ac:dyDescent="0.25">
      <c r="B304" t="s">
        <v>22</v>
      </c>
      <c r="C304" s="6">
        <f>(D304/D$305)</f>
        <v>0.52631578947368418</v>
      </c>
      <c r="D304">
        <v>30</v>
      </c>
    </row>
    <row r="305" spans="2:4" x14ac:dyDescent="0.25">
      <c r="D305">
        <f>SUM(D300:D304)</f>
        <v>57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1.8867924528301886E-2</v>
      </c>
      <c r="D318">
        <v>1</v>
      </c>
    </row>
    <row r="319" spans="2:4" x14ac:dyDescent="0.25">
      <c r="B319" t="s">
        <v>19</v>
      </c>
      <c r="C319" s="6">
        <f>(D319/D$323)</f>
        <v>0</v>
      </c>
      <c r="D319">
        <v>0</v>
      </c>
    </row>
    <row r="320" spans="2:4" x14ac:dyDescent="0.25">
      <c r="B320" t="s">
        <v>20</v>
      </c>
      <c r="C320" s="6">
        <f>(D320/D$323)</f>
        <v>0.15094339622641509</v>
      </c>
      <c r="D320">
        <v>8</v>
      </c>
    </row>
    <row r="321" spans="2:4" x14ac:dyDescent="0.25">
      <c r="B321" t="s">
        <v>21</v>
      </c>
      <c r="C321" s="6">
        <f>(D321/D$323)</f>
        <v>0.30188679245283018</v>
      </c>
      <c r="D321">
        <v>16</v>
      </c>
    </row>
    <row r="322" spans="2:4" x14ac:dyDescent="0.25">
      <c r="B322" t="s">
        <v>22</v>
      </c>
      <c r="C322" s="6">
        <f>(D322/D$323)</f>
        <v>0.54716981132075471</v>
      </c>
      <c r="D322">
        <v>29</v>
      </c>
    </row>
    <row r="323" spans="2:4" x14ac:dyDescent="0.25">
      <c r="D323">
        <f>SUM(D319:D322)</f>
        <v>53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0.79</v>
      </c>
    </row>
    <row r="336" spans="2:4" x14ac:dyDescent="0.25">
      <c r="B336" t="s">
        <v>42</v>
      </c>
      <c r="C336" s="6">
        <v>0.41</v>
      </c>
    </row>
    <row r="337" spans="2:3" x14ac:dyDescent="0.25">
      <c r="B337" t="s">
        <v>43</v>
      </c>
      <c r="C337" s="6">
        <v>0.25</v>
      </c>
    </row>
    <row r="350" spans="2:3" x14ac:dyDescent="0.25">
      <c r="B350" t="s">
        <v>44</v>
      </c>
    </row>
    <row r="352" spans="2:3" x14ac:dyDescent="0.25">
      <c r="B352" t="s">
        <v>49</v>
      </c>
      <c r="C352" s="6">
        <v>0</v>
      </c>
    </row>
    <row r="353" spans="2:3" x14ac:dyDescent="0.25">
      <c r="B353" t="s">
        <v>46</v>
      </c>
      <c r="C353" s="6">
        <v>0.18</v>
      </c>
    </row>
    <row r="354" spans="2:3" x14ac:dyDescent="0.25">
      <c r="B354" t="s">
        <v>47</v>
      </c>
      <c r="C354" s="6">
        <v>0.28000000000000003</v>
      </c>
    </row>
    <row r="355" spans="2:3" x14ac:dyDescent="0.25">
      <c r="B355" t="s">
        <v>48</v>
      </c>
      <c r="C355" s="6">
        <v>0.28000000000000003</v>
      </c>
    </row>
    <row r="356" spans="2:3" x14ac:dyDescent="0.25">
      <c r="B356" t="s">
        <v>50</v>
      </c>
      <c r="C356" s="6">
        <v>0.31</v>
      </c>
    </row>
    <row r="357" spans="2:3" s="13" customFormat="1" x14ac:dyDescent="0.25">
      <c r="B357" s="13" t="s">
        <v>45</v>
      </c>
      <c r="C357" s="14">
        <v>0.33</v>
      </c>
    </row>
    <row r="370" spans="2:3" x14ac:dyDescent="0.25">
      <c r="B370" t="s">
        <v>51</v>
      </c>
    </row>
    <row r="372" spans="2:3" x14ac:dyDescent="0.25">
      <c r="B372" t="s">
        <v>52</v>
      </c>
      <c r="C372" s="6">
        <v>0</v>
      </c>
    </row>
    <row r="373" spans="2:3" x14ac:dyDescent="0.25">
      <c r="B373" t="s">
        <v>53</v>
      </c>
      <c r="C373" s="6">
        <v>0</v>
      </c>
    </row>
    <row r="374" spans="2:3" x14ac:dyDescent="0.25">
      <c r="B374" t="s">
        <v>54</v>
      </c>
      <c r="C374" s="6">
        <v>0.02</v>
      </c>
    </row>
    <row r="375" spans="2:3" x14ac:dyDescent="0.25">
      <c r="B375" t="s">
        <v>55</v>
      </c>
      <c r="C375" s="6">
        <v>0.03</v>
      </c>
    </row>
    <row r="376" spans="2:3" x14ac:dyDescent="0.25">
      <c r="B376" t="s">
        <v>57</v>
      </c>
      <c r="C376" s="6">
        <v>0.04</v>
      </c>
    </row>
    <row r="377" spans="2:3" x14ac:dyDescent="0.25">
      <c r="B377" t="s">
        <v>56</v>
      </c>
      <c r="C377" s="6">
        <v>0.05</v>
      </c>
    </row>
    <row r="378" spans="2:3" x14ac:dyDescent="0.25">
      <c r="B378" t="s">
        <v>58</v>
      </c>
      <c r="C378" s="6">
        <v>0.06</v>
      </c>
    </row>
    <row r="379" spans="2:3" x14ac:dyDescent="0.25">
      <c r="B379" t="s">
        <v>59</v>
      </c>
      <c r="C379" s="6">
        <v>0.11</v>
      </c>
    </row>
    <row r="380" spans="2:3" x14ac:dyDescent="0.25">
      <c r="B380" t="s">
        <v>60</v>
      </c>
      <c r="C380" s="6">
        <v>0.12</v>
      </c>
    </row>
    <row r="381" spans="2:3" x14ac:dyDescent="0.25">
      <c r="B381" t="s">
        <v>61</v>
      </c>
      <c r="C381" s="6">
        <v>0.19</v>
      </c>
    </row>
    <row r="382" spans="2:3" x14ac:dyDescent="0.25">
      <c r="B382" t="s">
        <v>62</v>
      </c>
      <c r="C382" s="6">
        <v>0.56999999999999995</v>
      </c>
    </row>
    <row r="390" spans="2:3" x14ac:dyDescent="0.25">
      <c r="B390" t="s">
        <v>63</v>
      </c>
    </row>
    <row r="392" spans="2:3" x14ac:dyDescent="0.25">
      <c r="B392" t="s">
        <v>66</v>
      </c>
      <c r="C392" s="6">
        <f>(D392/87)</f>
        <v>0</v>
      </c>
    </row>
    <row r="393" spans="2:3" x14ac:dyDescent="0.25">
      <c r="B393" t="s">
        <v>65</v>
      </c>
      <c r="C393" s="6">
        <v>0.06</v>
      </c>
    </row>
    <row r="394" spans="2:3" x14ac:dyDescent="0.25">
      <c r="B394" t="s">
        <v>67</v>
      </c>
      <c r="C394" s="6">
        <v>0.06</v>
      </c>
    </row>
    <row r="395" spans="2:3" x14ac:dyDescent="0.25">
      <c r="B395" t="s">
        <v>64</v>
      </c>
      <c r="C395" s="6">
        <v>0.06</v>
      </c>
    </row>
    <row r="396" spans="2:3" x14ac:dyDescent="0.25">
      <c r="B396" t="s">
        <v>68</v>
      </c>
      <c r="C396" s="6">
        <v>0.12</v>
      </c>
    </row>
    <row r="397" spans="2:3" x14ac:dyDescent="0.25">
      <c r="B397" t="s">
        <v>69</v>
      </c>
      <c r="C397" s="6">
        <v>0.24</v>
      </c>
    </row>
    <row r="398" spans="2:3" x14ac:dyDescent="0.25">
      <c r="B398" t="s">
        <v>70</v>
      </c>
      <c r="C398" s="6">
        <v>0.47</v>
      </c>
    </row>
    <row r="408" spans="2:3" x14ac:dyDescent="0.25">
      <c r="B408" t="s">
        <v>71</v>
      </c>
    </row>
    <row r="410" spans="2:3" x14ac:dyDescent="0.25">
      <c r="B410" s="5" t="s">
        <v>74</v>
      </c>
      <c r="C410" s="6">
        <v>0.33</v>
      </c>
    </row>
    <row r="411" spans="2:3" x14ac:dyDescent="0.25">
      <c r="B411" s="5" t="s">
        <v>75</v>
      </c>
      <c r="C411" s="6">
        <v>0.5</v>
      </c>
    </row>
    <row r="412" spans="2:3" x14ac:dyDescent="0.25">
      <c r="B412" s="5" t="s">
        <v>76</v>
      </c>
      <c r="C412" s="6">
        <v>0.17</v>
      </c>
    </row>
    <row r="413" spans="2:3" x14ac:dyDescent="0.25">
      <c r="B413" s="5"/>
    </row>
    <row r="422" spans="2:3" x14ac:dyDescent="0.25">
      <c r="B422" t="s">
        <v>78</v>
      </c>
    </row>
    <row r="424" spans="2:3" x14ac:dyDescent="0.25">
      <c r="B424" t="s">
        <v>82</v>
      </c>
      <c r="C424" s="6">
        <v>0.67</v>
      </c>
    </row>
    <row r="425" spans="2:3" x14ac:dyDescent="0.25">
      <c r="B425" t="s">
        <v>81</v>
      </c>
      <c r="C425" s="6">
        <v>0.17</v>
      </c>
    </row>
    <row r="426" spans="2:3" x14ac:dyDescent="0.25">
      <c r="B426" t="s">
        <v>80</v>
      </c>
      <c r="C426" s="6">
        <v>0.08</v>
      </c>
    </row>
    <row r="427" spans="2:3" x14ac:dyDescent="0.25">
      <c r="B427" t="s">
        <v>55</v>
      </c>
      <c r="C427" s="6">
        <v>0.08</v>
      </c>
    </row>
    <row r="439" spans="2:3" x14ac:dyDescent="0.25">
      <c r="B439" t="s">
        <v>83</v>
      </c>
    </row>
    <row r="441" spans="2:3" x14ac:dyDescent="0.25">
      <c r="B441" t="s">
        <v>84</v>
      </c>
      <c r="C441" s="6">
        <v>1</v>
      </c>
    </row>
    <row r="442" spans="2:3" x14ac:dyDescent="0.25">
      <c r="B442" t="s">
        <v>85</v>
      </c>
      <c r="C442" s="6">
        <v>0</v>
      </c>
    </row>
    <row r="457" spans="2:3" x14ac:dyDescent="0.25">
      <c r="B457" t="s">
        <v>86</v>
      </c>
    </row>
    <row r="459" spans="2:3" x14ac:dyDescent="0.25">
      <c r="B459" t="s">
        <v>87</v>
      </c>
      <c r="C459" s="6">
        <v>0.92</v>
      </c>
    </row>
    <row r="460" spans="2:3" x14ac:dyDescent="0.25">
      <c r="B460" t="s">
        <v>89</v>
      </c>
      <c r="C460" s="6">
        <v>0.08</v>
      </c>
    </row>
  </sheetData>
  <sortState xmlns:xlrd2="http://schemas.microsoft.com/office/spreadsheetml/2017/richdata2" ref="B392:C398">
    <sortCondition ref="C392:C398"/>
  </sortState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6A15-BB64-C24A-9D2E-30F4D4976C37}">
  <dimension ref="B2:D467"/>
  <sheetViews>
    <sheetView zoomScale="144" zoomScaleNormal="144" workbookViewId="0">
      <selection activeCell="A381" sqref="A381:XFD381"/>
    </sheetView>
  </sheetViews>
  <sheetFormatPr defaultColWidth="11" defaultRowHeight="15.75" x14ac:dyDescent="0.25"/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2.7027027027027029E-2</v>
      </c>
      <c r="D4">
        <v>1</v>
      </c>
    </row>
    <row r="5" spans="2:4" x14ac:dyDescent="0.25">
      <c r="B5" t="s">
        <v>18</v>
      </c>
      <c r="C5" s="6">
        <f t="shared" ref="C5:C9" si="0">(D5/D$10)</f>
        <v>2.7027027027027029E-2</v>
      </c>
      <c r="D5">
        <v>1</v>
      </c>
    </row>
    <row r="6" spans="2:4" x14ac:dyDescent="0.25">
      <c r="B6" t="s">
        <v>19</v>
      </c>
      <c r="C6" s="6">
        <f t="shared" si="0"/>
        <v>5.4054054054054057E-2</v>
      </c>
      <c r="D6">
        <v>2</v>
      </c>
    </row>
    <row r="7" spans="2:4" x14ac:dyDescent="0.25">
      <c r="B7" t="s">
        <v>20</v>
      </c>
      <c r="C7" s="6">
        <f t="shared" si="0"/>
        <v>2.7027027027027029E-2</v>
      </c>
      <c r="D7">
        <v>1</v>
      </c>
    </row>
    <row r="8" spans="2:4" x14ac:dyDescent="0.25">
      <c r="B8" t="s">
        <v>21</v>
      </c>
      <c r="C8" s="6">
        <f t="shared" si="0"/>
        <v>0.21621621621621623</v>
      </c>
      <c r="D8">
        <v>8</v>
      </c>
    </row>
    <row r="9" spans="2:4" x14ac:dyDescent="0.25">
      <c r="B9" t="s">
        <v>22</v>
      </c>
      <c r="C9" s="6">
        <f t="shared" si="0"/>
        <v>0.64864864864864868</v>
      </c>
      <c r="D9">
        <v>24</v>
      </c>
    </row>
    <row r="10" spans="2:4" x14ac:dyDescent="0.25">
      <c r="D10">
        <f>SUM(D4:D9)</f>
        <v>37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5.4054054054054057E-2</v>
      </c>
      <c r="D22">
        <v>2</v>
      </c>
    </row>
    <row r="23" spans="2:4" x14ac:dyDescent="0.25">
      <c r="B23" t="s">
        <v>18</v>
      </c>
      <c r="C23" s="6">
        <f t="shared" ref="C23:C27" si="1">(D23/D$28)</f>
        <v>2.7027027027027029E-2</v>
      </c>
      <c r="D23">
        <v>1</v>
      </c>
    </row>
    <row r="24" spans="2:4" x14ac:dyDescent="0.25">
      <c r="B24" t="s">
        <v>19</v>
      </c>
      <c r="C24" s="6">
        <f t="shared" si="1"/>
        <v>5.4054054054054057E-2</v>
      </c>
      <c r="D24">
        <v>2</v>
      </c>
    </row>
    <row r="25" spans="2:4" x14ac:dyDescent="0.25">
      <c r="B25" t="s">
        <v>20</v>
      </c>
      <c r="C25" s="6">
        <f t="shared" si="1"/>
        <v>0</v>
      </c>
      <c r="D25">
        <v>0</v>
      </c>
    </row>
    <row r="26" spans="2:4" x14ac:dyDescent="0.25">
      <c r="B26" t="s">
        <v>21</v>
      </c>
      <c r="C26" s="6">
        <f t="shared" si="1"/>
        <v>0.32432432432432434</v>
      </c>
      <c r="D26">
        <v>12</v>
      </c>
    </row>
    <row r="27" spans="2:4" x14ac:dyDescent="0.25">
      <c r="B27" t="s">
        <v>22</v>
      </c>
      <c r="C27" s="6">
        <f t="shared" si="1"/>
        <v>0.54054054054054057</v>
      </c>
      <c r="D27">
        <v>20</v>
      </c>
    </row>
    <row r="28" spans="2:4" x14ac:dyDescent="0.25">
      <c r="D28">
        <f>SUM(D22:D27)</f>
        <v>37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8.1081081081081086E-2</v>
      </c>
      <c r="D41">
        <v>3</v>
      </c>
    </row>
    <row r="42" spans="2:4" s="13" customFormat="1" x14ac:dyDescent="0.25">
      <c r="B42" s="13" t="s">
        <v>18</v>
      </c>
      <c r="C42" s="14">
        <f t="shared" ref="C42:C46" si="2">(D42/D$47)</f>
        <v>5.4054054054054057E-2</v>
      </c>
      <c r="D42" s="13">
        <v>2</v>
      </c>
    </row>
    <row r="43" spans="2:4" s="13" customFormat="1" x14ac:dyDescent="0.25">
      <c r="B43" s="13" t="s">
        <v>19</v>
      </c>
      <c r="C43" s="14">
        <f t="shared" si="2"/>
        <v>0.10810810810810811</v>
      </c>
      <c r="D43" s="13">
        <v>4</v>
      </c>
    </row>
    <row r="44" spans="2:4" x14ac:dyDescent="0.25">
      <c r="B44" t="s">
        <v>20</v>
      </c>
      <c r="C44" s="6">
        <f t="shared" si="2"/>
        <v>0.10810810810810811</v>
      </c>
      <c r="D44">
        <v>4</v>
      </c>
    </row>
    <row r="45" spans="2:4" x14ac:dyDescent="0.25">
      <c r="B45" t="s">
        <v>21</v>
      </c>
      <c r="C45" s="6">
        <f t="shared" si="2"/>
        <v>0.29729729729729731</v>
      </c>
      <c r="D45">
        <v>11</v>
      </c>
    </row>
    <row r="46" spans="2:4" x14ac:dyDescent="0.25">
      <c r="B46" t="s">
        <v>22</v>
      </c>
      <c r="C46" s="6">
        <f t="shared" si="2"/>
        <v>0.35135135135135137</v>
      </c>
      <c r="D46">
        <v>13</v>
      </c>
    </row>
    <row r="47" spans="2:4" x14ac:dyDescent="0.25">
      <c r="D47" s="12">
        <f>SUM(D41:D46)</f>
        <v>37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2.7027027027027029E-2</v>
      </c>
      <c r="D59">
        <v>1</v>
      </c>
    </row>
    <row r="60" spans="2:4" x14ac:dyDescent="0.25">
      <c r="B60" t="s">
        <v>18</v>
      </c>
      <c r="C60" s="6">
        <f t="shared" ref="C60:C64" si="3">(D60/D$65)</f>
        <v>2.7027027027027029E-2</v>
      </c>
      <c r="D60">
        <v>1</v>
      </c>
    </row>
    <row r="61" spans="2:4" x14ac:dyDescent="0.25">
      <c r="B61" t="s">
        <v>19</v>
      </c>
      <c r="C61" s="6">
        <f t="shared" si="3"/>
        <v>2.7027027027027029E-2</v>
      </c>
      <c r="D61">
        <v>1</v>
      </c>
    </row>
    <row r="62" spans="2:4" x14ac:dyDescent="0.25">
      <c r="B62" t="s">
        <v>20</v>
      </c>
      <c r="C62" s="6">
        <f t="shared" si="3"/>
        <v>0</v>
      </c>
      <c r="D62">
        <v>0</v>
      </c>
    </row>
    <row r="63" spans="2:4" x14ac:dyDescent="0.25">
      <c r="B63" t="s">
        <v>21</v>
      </c>
      <c r="C63" s="6">
        <f t="shared" si="3"/>
        <v>0.27027027027027029</v>
      </c>
      <c r="D63">
        <v>10</v>
      </c>
    </row>
    <row r="64" spans="2:4" x14ac:dyDescent="0.25">
      <c r="B64" t="s">
        <v>22</v>
      </c>
      <c r="C64" s="6">
        <f t="shared" si="3"/>
        <v>0.64864864864864868</v>
      </c>
      <c r="D64">
        <v>24</v>
      </c>
    </row>
    <row r="65" spans="2:4" x14ac:dyDescent="0.25">
      <c r="D65">
        <f>SUM(D59:D64)</f>
        <v>37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8.1081081081081086E-2</v>
      </c>
      <c r="D78">
        <v>3</v>
      </c>
    </row>
    <row r="79" spans="2:4" x14ac:dyDescent="0.25">
      <c r="B79" t="s">
        <v>18</v>
      </c>
      <c r="C79" s="6">
        <f t="shared" ref="C79:C83" si="4">(D79/D$84)</f>
        <v>2.7027027027027029E-2</v>
      </c>
      <c r="D79">
        <v>1</v>
      </c>
    </row>
    <row r="80" spans="2:4" x14ac:dyDescent="0.25">
      <c r="B80" t="s">
        <v>19</v>
      </c>
      <c r="C80" s="6">
        <f t="shared" si="4"/>
        <v>5.4054054054054057E-2</v>
      </c>
      <c r="D80">
        <v>2</v>
      </c>
    </row>
    <row r="81" spans="2:4" x14ac:dyDescent="0.25">
      <c r="B81" t="s">
        <v>20</v>
      </c>
      <c r="C81" s="6">
        <f t="shared" si="4"/>
        <v>5.4054054054054057E-2</v>
      </c>
      <c r="D81">
        <v>2</v>
      </c>
    </row>
    <row r="82" spans="2:4" x14ac:dyDescent="0.25">
      <c r="B82" t="s">
        <v>21</v>
      </c>
      <c r="C82" s="6">
        <f t="shared" si="4"/>
        <v>0.24324324324324326</v>
      </c>
      <c r="D82">
        <v>9</v>
      </c>
    </row>
    <row r="83" spans="2:4" x14ac:dyDescent="0.25">
      <c r="B83" t="s">
        <v>22</v>
      </c>
      <c r="C83" s="6">
        <f t="shared" si="4"/>
        <v>0.54054054054054057</v>
      </c>
      <c r="D83">
        <v>20</v>
      </c>
    </row>
    <row r="84" spans="2:4" x14ac:dyDescent="0.25">
      <c r="C84" s="6"/>
      <c r="D84">
        <f>SUM(D78:D83)</f>
        <v>37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8.1081081081081086E-2</v>
      </c>
      <c r="D97">
        <v>3</v>
      </c>
    </row>
    <row r="98" spans="2:4" x14ac:dyDescent="0.25">
      <c r="B98" t="s">
        <v>18</v>
      </c>
      <c r="C98" s="6">
        <f t="shared" ref="C98:C102" si="5">(D98/D$103)</f>
        <v>2.7027027027027029E-2</v>
      </c>
      <c r="D98">
        <v>1</v>
      </c>
    </row>
    <row r="99" spans="2:4" x14ac:dyDescent="0.25">
      <c r="B99" t="s">
        <v>19</v>
      </c>
      <c r="C99" s="6">
        <f t="shared" si="5"/>
        <v>2.7027027027027029E-2</v>
      </c>
      <c r="D99">
        <v>1</v>
      </c>
    </row>
    <row r="100" spans="2:4" x14ac:dyDescent="0.25">
      <c r="B100" t="s">
        <v>20</v>
      </c>
      <c r="C100" s="6">
        <f t="shared" si="5"/>
        <v>5.4054054054054057E-2</v>
      </c>
      <c r="D100">
        <v>2</v>
      </c>
    </row>
    <row r="101" spans="2:4" x14ac:dyDescent="0.25">
      <c r="B101" t="s">
        <v>21</v>
      </c>
      <c r="C101" s="6">
        <f t="shared" si="5"/>
        <v>0.32432432432432434</v>
      </c>
      <c r="D101">
        <v>12</v>
      </c>
    </row>
    <row r="102" spans="2:4" x14ac:dyDescent="0.25">
      <c r="B102" t="s">
        <v>22</v>
      </c>
      <c r="C102" s="6">
        <f t="shared" si="5"/>
        <v>0.48648648648648651</v>
      </c>
      <c r="D102">
        <v>18</v>
      </c>
    </row>
    <row r="103" spans="2:4" x14ac:dyDescent="0.25">
      <c r="D103">
        <f>SUM(D97:D102)</f>
        <v>37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5.4054054054054057E-2</v>
      </c>
      <c r="D115">
        <v>2</v>
      </c>
    </row>
    <row r="116" spans="2:4" x14ac:dyDescent="0.25">
      <c r="B116" t="s">
        <v>18</v>
      </c>
      <c r="C116" s="6">
        <f t="shared" ref="C116:C120" si="6">(D116/D$121)</f>
        <v>2.7027027027027029E-2</v>
      </c>
      <c r="D116">
        <v>1</v>
      </c>
    </row>
    <row r="117" spans="2:4" x14ac:dyDescent="0.25">
      <c r="B117" t="s">
        <v>19</v>
      </c>
      <c r="C117" s="6">
        <f t="shared" si="6"/>
        <v>0</v>
      </c>
      <c r="D117">
        <v>0</v>
      </c>
    </row>
    <row r="118" spans="2:4" x14ac:dyDescent="0.25">
      <c r="B118" t="s">
        <v>20</v>
      </c>
      <c r="C118" s="6">
        <f t="shared" si="6"/>
        <v>2.7027027027027029E-2</v>
      </c>
      <c r="D118">
        <v>1</v>
      </c>
    </row>
    <row r="119" spans="2:4" x14ac:dyDescent="0.25">
      <c r="B119" t="s">
        <v>21</v>
      </c>
      <c r="C119" s="6">
        <f t="shared" si="6"/>
        <v>0.32432432432432434</v>
      </c>
      <c r="D119">
        <v>12</v>
      </c>
    </row>
    <row r="120" spans="2:4" x14ac:dyDescent="0.25">
      <c r="B120" t="s">
        <v>22</v>
      </c>
      <c r="C120" s="6">
        <f t="shared" si="6"/>
        <v>0.56756756756756754</v>
      </c>
      <c r="D120">
        <v>21</v>
      </c>
    </row>
    <row r="121" spans="2:4" x14ac:dyDescent="0.25">
      <c r="D121">
        <f>SUM(D115:D120)</f>
        <v>37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2.7027027027027029E-2</v>
      </c>
      <c r="D134">
        <v>1</v>
      </c>
    </row>
    <row r="135" spans="2:4" x14ac:dyDescent="0.25">
      <c r="B135" t="s">
        <v>18</v>
      </c>
      <c r="C135" s="6">
        <f t="shared" ref="C135:C139" si="7">(D135/D$140)</f>
        <v>2.7027027027027029E-2</v>
      </c>
      <c r="D135">
        <v>1</v>
      </c>
    </row>
    <row r="136" spans="2:4" x14ac:dyDescent="0.25">
      <c r="B136" t="s">
        <v>19</v>
      </c>
      <c r="C136" s="6">
        <f t="shared" si="7"/>
        <v>0</v>
      </c>
      <c r="D136">
        <v>0</v>
      </c>
    </row>
    <row r="137" spans="2:4" x14ac:dyDescent="0.25">
      <c r="B137" t="s">
        <v>20</v>
      </c>
      <c r="C137" s="6">
        <f t="shared" si="7"/>
        <v>8.1081081081081086E-2</v>
      </c>
      <c r="D137">
        <v>3</v>
      </c>
    </row>
    <row r="138" spans="2:4" x14ac:dyDescent="0.25">
      <c r="B138" t="s">
        <v>21</v>
      </c>
      <c r="C138" s="6">
        <f t="shared" si="7"/>
        <v>0.27027027027027029</v>
      </c>
      <c r="D138">
        <v>10</v>
      </c>
    </row>
    <row r="139" spans="2:4" x14ac:dyDescent="0.25">
      <c r="B139" t="s">
        <v>22</v>
      </c>
      <c r="C139" s="6">
        <f t="shared" si="7"/>
        <v>0.59459459459459463</v>
      </c>
      <c r="D139">
        <v>22</v>
      </c>
    </row>
    <row r="140" spans="2:4" x14ac:dyDescent="0.25">
      <c r="D140">
        <f>SUM(D134:D139)</f>
        <v>37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2.7027027027027029E-2</v>
      </c>
      <c r="D152">
        <v>1</v>
      </c>
    </row>
    <row r="153" spans="2:4" x14ac:dyDescent="0.25">
      <c r="B153" t="s">
        <v>18</v>
      </c>
      <c r="C153" s="6">
        <f t="shared" ref="C153:C157" si="8">(D153/D$158)</f>
        <v>5.4054054054054057E-2</v>
      </c>
      <c r="D153">
        <v>2</v>
      </c>
    </row>
    <row r="154" spans="2:4" x14ac:dyDescent="0.25">
      <c r="B154" t="s">
        <v>19</v>
      </c>
      <c r="C154" s="6">
        <f t="shared" si="8"/>
        <v>0</v>
      </c>
      <c r="D154">
        <v>0</v>
      </c>
    </row>
    <row r="155" spans="2:4" x14ac:dyDescent="0.25">
      <c r="B155" t="s">
        <v>20</v>
      </c>
      <c r="C155" s="6">
        <f t="shared" si="8"/>
        <v>8.1081081081081086E-2</v>
      </c>
      <c r="D155">
        <v>3</v>
      </c>
    </row>
    <row r="156" spans="2:4" x14ac:dyDescent="0.25">
      <c r="B156" t="s">
        <v>21</v>
      </c>
      <c r="C156" s="6">
        <f t="shared" si="8"/>
        <v>0.24324324324324326</v>
      </c>
      <c r="D156">
        <v>9</v>
      </c>
    </row>
    <row r="157" spans="2:4" x14ac:dyDescent="0.25">
      <c r="B157" t="s">
        <v>22</v>
      </c>
      <c r="C157" s="6">
        <f t="shared" si="8"/>
        <v>0.59459459459459463</v>
      </c>
      <c r="D157">
        <v>22</v>
      </c>
    </row>
    <row r="158" spans="2:4" x14ac:dyDescent="0.25">
      <c r="D158">
        <f>SUM(D152:D157)</f>
        <v>37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2.7027027027027029E-2</v>
      </c>
      <c r="D172">
        <v>1</v>
      </c>
    </row>
    <row r="173" spans="2:4" x14ac:dyDescent="0.25">
      <c r="B173" t="s">
        <v>18</v>
      </c>
      <c r="C173" s="6">
        <f t="shared" ref="C173:C177" si="9">(D173/D$178)</f>
        <v>2.7027027027027029E-2</v>
      </c>
      <c r="D173">
        <v>1</v>
      </c>
    </row>
    <row r="174" spans="2:4" x14ac:dyDescent="0.25">
      <c r="B174" t="s">
        <v>19</v>
      </c>
      <c r="C174" s="6">
        <f t="shared" si="9"/>
        <v>0</v>
      </c>
      <c r="D174">
        <v>0</v>
      </c>
    </row>
    <row r="175" spans="2:4" x14ac:dyDescent="0.25">
      <c r="B175" t="s">
        <v>20</v>
      </c>
      <c r="C175" s="6">
        <f t="shared" si="9"/>
        <v>2.7027027027027029E-2</v>
      </c>
      <c r="D175">
        <v>1</v>
      </c>
    </row>
    <row r="176" spans="2:4" x14ac:dyDescent="0.25">
      <c r="B176" t="s">
        <v>21</v>
      </c>
      <c r="C176" s="6">
        <f t="shared" si="9"/>
        <v>0.27027027027027029</v>
      </c>
      <c r="D176">
        <v>10</v>
      </c>
    </row>
    <row r="177" spans="2:4" x14ac:dyDescent="0.25">
      <c r="B177" t="s">
        <v>22</v>
      </c>
      <c r="C177" s="6">
        <f t="shared" si="9"/>
        <v>0.64864864864864868</v>
      </c>
      <c r="D177">
        <v>24</v>
      </c>
    </row>
    <row r="178" spans="2:4" x14ac:dyDescent="0.25">
      <c r="D178">
        <f>SUM(D172:D177)</f>
        <v>37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2.7027027027027029E-2</v>
      </c>
      <c r="D191">
        <v>1</v>
      </c>
    </row>
    <row r="192" spans="2:4" x14ac:dyDescent="0.25">
      <c r="B192" t="s">
        <v>18</v>
      </c>
      <c r="C192" s="6">
        <f t="shared" ref="C192:C196" si="10">(D192/D$197)</f>
        <v>2.7027027027027029E-2</v>
      </c>
      <c r="D192">
        <v>1</v>
      </c>
    </row>
    <row r="193" spans="2:4" x14ac:dyDescent="0.25">
      <c r="B193" t="s">
        <v>19</v>
      </c>
      <c r="C193" s="6">
        <f t="shared" si="10"/>
        <v>2.7027027027027029E-2</v>
      </c>
      <c r="D193">
        <v>1</v>
      </c>
    </row>
    <row r="194" spans="2:4" x14ac:dyDescent="0.25">
      <c r="B194" t="s">
        <v>20</v>
      </c>
      <c r="C194" s="6">
        <f t="shared" si="10"/>
        <v>5.4054054054054057E-2</v>
      </c>
      <c r="D194">
        <v>2</v>
      </c>
    </row>
    <row r="195" spans="2:4" x14ac:dyDescent="0.25">
      <c r="B195" t="s">
        <v>21</v>
      </c>
      <c r="C195" s="6">
        <f t="shared" si="10"/>
        <v>0.24324324324324326</v>
      </c>
      <c r="D195">
        <v>9</v>
      </c>
    </row>
    <row r="196" spans="2:4" x14ac:dyDescent="0.25">
      <c r="B196" t="s">
        <v>22</v>
      </c>
      <c r="C196" s="6">
        <f t="shared" si="10"/>
        <v>0.6216216216216216</v>
      </c>
      <c r="D196">
        <v>23</v>
      </c>
    </row>
    <row r="197" spans="2:4" x14ac:dyDescent="0.25">
      <c r="D197">
        <f>SUM(D191:D196)</f>
        <v>37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2.7027027027027029E-2</v>
      </c>
      <c r="D210">
        <v>1</v>
      </c>
    </row>
    <row r="211" spans="2:4" x14ac:dyDescent="0.25">
      <c r="B211" t="s">
        <v>18</v>
      </c>
      <c r="C211" s="6">
        <f t="shared" ref="C211:C215" si="11">(D211/D$216)</f>
        <v>2.7027027027027029E-2</v>
      </c>
      <c r="D211">
        <v>1</v>
      </c>
    </row>
    <row r="212" spans="2:4" x14ac:dyDescent="0.25">
      <c r="B212" t="s">
        <v>19</v>
      </c>
      <c r="C212" s="6">
        <f t="shared" si="11"/>
        <v>0</v>
      </c>
      <c r="D212">
        <v>0</v>
      </c>
    </row>
    <row r="213" spans="2:4" x14ac:dyDescent="0.25">
      <c r="B213" t="s">
        <v>20</v>
      </c>
      <c r="C213" s="6">
        <f t="shared" si="11"/>
        <v>0.10810810810810811</v>
      </c>
      <c r="D213">
        <v>4</v>
      </c>
    </row>
    <row r="214" spans="2:4" x14ac:dyDescent="0.25">
      <c r="B214" t="s">
        <v>21</v>
      </c>
      <c r="C214" s="6">
        <f t="shared" si="11"/>
        <v>0.29729729729729731</v>
      </c>
      <c r="D214">
        <v>11</v>
      </c>
    </row>
    <row r="215" spans="2:4" x14ac:dyDescent="0.25">
      <c r="B215" t="s">
        <v>22</v>
      </c>
      <c r="C215" s="6">
        <f t="shared" si="11"/>
        <v>0.54054054054054057</v>
      </c>
      <c r="D215">
        <v>20</v>
      </c>
    </row>
    <row r="216" spans="2:4" x14ac:dyDescent="0.25">
      <c r="D216">
        <f>SUM(D210:D215)</f>
        <v>37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2.7027027027027029E-2</v>
      </c>
      <c r="D229">
        <v>1</v>
      </c>
    </row>
    <row r="230" spans="2:4" x14ac:dyDescent="0.25">
      <c r="B230" t="s">
        <v>18</v>
      </c>
      <c r="C230" s="6">
        <f t="shared" ref="C230:C234" si="12">(D230/D$235)</f>
        <v>5.4054054054054057E-2</v>
      </c>
      <c r="D230">
        <v>2</v>
      </c>
    </row>
    <row r="231" spans="2:4" x14ac:dyDescent="0.25">
      <c r="B231" t="s">
        <v>19</v>
      </c>
      <c r="C231" s="6">
        <f t="shared" si="12"/>
        <v>0</v>
      </c>
      <c r="D231">
        <v>0</v>
      </c>
    </row>
    <row r="232" spans="2:4" x14ac:dyDescent="0.25">
      <c r="B232" t="s">
        <v>20</v>
      </c>
      <c r="C232" s="6">
        <f t="shared" si="12"/>
        <v>0</v>
      </c>
      <c r="D232">
        <v>0</v>
      </c>
    </row>
    <row r="233" spans="2:4" x14ac:dyDescent="0.25">
      <c r="B233" t="s">
        <v>21</v>
      </c>
      <c r="C233" s="6">
        <f t="shared" si="12"/>
        <v>0.29729729729729731</v>
      </c>
      <c r="D233">
        <v>11</v>
      </c>
    </row>
    <row r="234" spans="2:4" x14ac:dyDescent="0.25">
      <c r="B234" t="s">
        <v>22</v>
      </c>
      <c r="C234" s="6">
        <f t="shared" si="12"/>
        <v>0.6216216216216216</v>
      </c>
      <c r="D234">
        <v>23</v>
      </c>
    </row>
    <row r="235" spans="2:4" x14ac:dyDescent="0.25">
      <c r="D235">
        <f>SUM(D229:D234)</f>
        <v>37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2.7027027027027029E-2</v>
      </c>
      <c r="D247">
        <v>1</v>
      </c>
    </row>
    <row r="248" spans="2:4" x14ac:dyDescent="0.25">
      <c r="B248" t="s">
        <v>18</v>
      </c>
      <c r="C248" s="6">
        <f t="shared" ref="C248:C252" si="13">(D248/D$253)</f>
        <v>2.7027027027027029E-2</v>
      </c>
      <c r="D248">
        <v>1</v>
      </c>
    </row>
    <row r="249" spans="2:4" x14ac:dyDescent="0.25">
      <c r="B249" t="s">
        <v>19</v>
      </c>
      <c r="C249" s="6">
        <f t="shared" si="13"/>
        <v>2.7027027027027029E-2</v>
      </c>
      <c r="D249">
        <v>1</v>
      </c>
    </row>
    <row r="250" spans="2:4" x14ac:dyDescent="0.25">
      <c r="B250" t="s">
        <v>20</v>
      </c>
      <c r="C250" s="6">
        <f t="shared" si="13"/>
        <v>0</v>
      </c>
      <c r="D250">
        <v>0</v>
      </c>
    </row>
    <row r="251" spans="2:4" x14ac:dyDescent="0.25">
      <c r="B251" t="s">
        <v>21</v>
      </c>
      <c r="C251" s="6">
        <f t="shared" si="13"/>
        <v>0.29729729729729731</v>
      </c>
      <c r="D251">
        <v>11</v>
      </c>
    </row>
    <row r="252" spans="2:4" x14ac:dyDescent="0.25">
      <c r="B252" t="s">
        <v>22</v>
      </c>
      <c r="C252" s="6">
        <f t="shared" si="13"/>
        <v>0.6216216216216216</v>
      </c>
      <c r="D252">
        <v>23</v>
      </c>
    </row>
    <row r="253" spans="2:4" x14ac:dyDescent="0.25">
      <c r="D253">
        <f>SUM(D247:D252)</f>
        <v>37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6.4516129032258063E-2</v>
      </c>
      <c r="D263">
        <v>2</v>
      </c>
    </row>
    <row r="264" spans="2:4" x14ac:dyDescent="0.25">
      <c r="B264" t="s">
        <v>19</v>
      </c>
      <c r="C264" s="6">
        <f>(D264/D$268)</f>
        <v>0</v>
      </c>
      <c r="D264">
        <v>0</v>
      </c>
    </row>
    <row r="265" spans="2:4" x14ac:dyDescent="0.25">
      <c r="B265" t="s">
        <v>20</v>
      </c>
      <c r="C265" s="6">
        <f>(D265/D$268)</f>
        <v>6.4516129032258063E-2</v>
      </c>
      <c r="D265">
        <v>2</v>
      </c>
    </row>
    <row r="266" spans="2:4" x14ac:dyDescent="0.25">
      <c r="B266" t="s">
        <v>21</v>
      </c>
      <c r="C266" s="6">
        <f>(D266/D$268)</f>
        <v>0.29032258064516131</v>
      </c>
      <c r="D266">
        <v>9</v>
      </c>
    </row>
    <row r="267" spans="2:4" x14ac:dyDescent="0.25">
      <c r="B267" t="s">
        <v>22</v>
      </c>
      <c r="C267" s="6">
        <f>(D267/D$268)</f>
        <v>0.58064516129032262</v>
      </c>
      <c r="D267">
        <v>18</v>
      </c>
    </row>
    <row r="268" spans="2:4" x14ac:dyDescent="0.25">
      <c r="D268">
        <f>SUM(D263:D267)</f>
        <v>31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s="13" customFormat="1" x14ac:dyDescent="0.25">
      <c r="B281" s="13" t="s">
        <v>18</v>
      </c>
      <c r="C281" s="14">
        <f>(D281/D$286)</f>
        <v>3.5714285714285712E-2</v>
      </c>
      <c r="D281" s="13">
        <v>1</v>
      </c>
    </row>
    <row r="282" spans="2:4" s="13" customFormat="1" x14ac:dyDescent="0.25">
      <c r="B282" s="13" t="s">
        <v>19</v>
      </c>
      <c r="C282" s="14">
        <f>(D282/D$286)</f>
        <v>7.1428571428571425E-2</v>
      </c>
      <c r="D282" s="13">
        <v>2</v>
      </c>
    </row>
    <row r="283" spans="2:4" x14ac:dyDescent="0.25">
      <c r="B283" t="s">
        <v>20</v>
      </c>
      <c r="C283" s="6">
        <f>(D283/D$286)</f>
        <v>7.1428571428571425E-2</v>
      </c>
      <c r="D283">
        <v>2</v>
      </c>
    </row>
    <row r="284" spans="2:4" x14ac:dyDescent="0.25">
      <c r="B284" t="s">
        <v>21</v>
      </c>
      <c r="C284" s="6">
        <f>(D284/D$286)</f>
        <v>0.21428571428571427</v>
      </c>
      <c r="D284">
        <v>6</v>
      </c>
    </row>
    <row r="285" spans="2:4" x14ac:dyDescent="0.25">
      <c r="B285" t="s">
        <v>22</v>
      </c>
      <c r="C285" s="6">
        <f>(D285/D$286)</f>
        <v>0.6071428571428571</v>
      </c>
      <c r="D285">
        <v>17</v>
      </c>
    </row>
    <row r="286" spans="2:4" x14ac:dyDescent="0.25">
      <c r="D286">
        <f>SUM(D281:D285)</f>
        <v>28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0.04</v>
      </c>
      <c r="D300">
        <v>1</v>
      </c>
    </row>
    <row r="301" spans="2:4" x14ac:dyDescent="0.25">
      <c r="B301" t="s">
        <v>19</v>
      </c>
      <c r="C301" s="6">
        <f>(D301/D$305)</f>
        <v>0.04</v>
      </c>
      <c r="D301">
        <v>1</v>
      </c>
    </row>
    <row r="302" spans="2:4" x14ac:dyDescent="0.25">
      <c r="B302" t="s">
        <v>20</v>
      </c>
      <c r="C302" s="6">
        <f>(D302/D$305)</f>
        <v>0.04</v>
      </c>
      <c r="D302">
        <v>1</v>
      </c>
    </row>
    <row r="303" spans="2:4" x14ac:dyDescent="0.25">
      <c r="B303" t="s">
        <v>21</v>
      </c>
      <c r="C303" s="6">
        <f>(D303/D$305)</f>
        <v>0.36</v>
      </c>
      <c r="D303">
        <v>9</v>
      </c>
    </row>
    <row r="304" spans="2:4" x14ac:dyDescent="0.25">
      <c r="B304" t="s">
        <v>22</v>
      </c>
      <c r="C304" s="6">
        <f>(D304/D$305)</f>
        <v>0.52</v>
      </c>
      <c r="D304">
        <v>13</v>
      </c>
    </row>
    <row r="305" spans="2:4" x14ac:dyDescent="0.25">
      <c r="D305">
        <f>SUM(D300:D304)</f>
        <v>25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4.5454545454545456E-2</v>
      </c>
      <c r="D318">
        <v>1</v>
      </c>
    </row>
    <row r="319" spans="2:4" x14ac:dyDescent="0.25">
      <c r="B319" t="s">
        <v>19</v>
      </c>
      <c r="C319" s="6">
        <f>(D319/D$323)</f>
        <v>4.5454545454545456E-2</v>
      </c>
      <c r="D319">
        <v>1</v>
      </c>
    </row>
    <row r="320" spans="2:4" x14ac:dyDescent="0.25">
      <c r="B320" t="s">
        <v>20</v>
      </c>
      <c r="C320" s="6">
        <f>(D320/D$323)</f>
        <v>9.0909090909090912E-2</v>
      </c>
      <c r="D320">
        <v>2</v>
      </c>
    </row>
    <row r="321" spans="2:4" x14ac:dyDescent="0.25">
      <c r="B321" t="s">
        <v>21</v>
      </c>
      <c r="C321" s="6">
        <f>(D321/D$323)</f>
        <v>0.27272727272727271</v>
      </c>
      <c r="D321">
        <v>6</v>
      </c>
    </row>
    <row r="322" spans="2:4" x14ac:dyDescent="0.25">
      <c r="B322" t="s">
        <v>22</v>
      </c>
      <c r="C322" s="6">
        <f>(D322/D$323)</f>
        <v>0.59090909090909094</v>
      </c>
      <c r="D322">
        <v>13</v>
      </c>
    </row>
    <row r="323" spans="2:4" x14ac:dyDescent="0.25">
      <c r="D323">
        <f>SUM(D319:D322)</f>
        <v>22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0.89</v>
      </c>
    </row>
    <row r="336" spans="2:4" x14ac:dyDescent="0.25">
      <c r="B336" t="s">
        <v>42</v>
      </c>
      <c r="C336" s="6">
        <v>0.24</v>
      </c>
    </row>
    <row r="337" spans="2:3" x14ac:dyDescent="0.25">
      <c r="B337" t="s">
        <v>43</v>
      </c>
      <c r="C337" s="6">
        <v>0.05</v>
      </c>
    </row>
    <row r="350" spans="2:3" x14ac:dyDescent="0.25">
      <c r="B350" t="s">
        <v>44</v>
      </c>
    </row>
    <row r="352" spans="2:3" x14ac:dyDescent="0.25">
      <c r="B352" t="s">
        <v>46</v>
      </c>
      <c r="C352" s="6">
        <v>0.03</v>
      </c>
    </row>
    <row r="353" spans="2:3" x14ac:dyDescent="0.25">
      <c r="B353" t="s">
        <v>49</v>
      </c>
      <c r="C353" s="6">
        <v>0.05</v>
      </c>
    </row>
    <row r="354" spans="2:3" x14ac:dyDescent="0.25">
      <c r="B354" t="s">
        <v>45</v>
      </c>
      <c r="C354" s="6">
        <v>0.08</v>
      </c>
    </row>
    <row r="355" spans="2:3" x14ac:dyDescent="0.25">
      <c r="B355" t="s">
        <v>48</v>
      </c>
      <c r="C355" s="6">
        <v>0.22</v>
      </c>
    </row>
    <row r="356" spans="2:3" x14ac:dyDescent="0.25">
      <c r="B356" t="s">
        <v>47</v>
      </c>
      <c r="C356" s="6">
        <v>0.32</v>
      </c>
    </row>
    <row r="357" spans="2:3" x14ac:dyDescent="0.25">
      <c r="B357" t="s">
        <v>50</v>
      </c>
      <c r="C357" s="6">
        <v>0.38</v>
      </c>
    </row>
    <row r="370" spans="2:3" x14ac:dyDescent="0.25">
      <c r="B370" t="s">
        <v>51</v>
      </c>
    </row>
    <row r="372" spans="2:3" x14ac:dyDescent="0.25">
      <c r="B372" t="s">
        <v>56</v>
      </c>
      <c r="C372" s="6">
        <f t="shared" ref="C372:C377" si="14">(D372/87)</f>
        <v>0</v>
      </c>
    </row>
    <row r="373" spans="2:3" x14ac:dyDescent="0.25">
      <c r="B373" t="s">
        <v>57</v>
      </c>
      <c r="C373" s="6">
        <f t="shared" si="14"/>
        <v>0</v>
      </c>
    </row>
    <row r="374" spans="2:3" x14ac:dyDescent="0.25">
      <c r="B374" t="s">
        <v>52</v>
      </c>
      <c r="C374" s="6">
        <f t="shared" si="14"/>
        <v>0</v>
      </c>
    </row>
    <row r="375" spans="2:3" x14ac:dyDescent="0.25">
      <c r="B375" t="s">
        <v>59</v>
      </c>
      <c r="C375" s="6">
        <f t="shared" si="14"/>
        <v>0</v>
      </c>
    </row>
    <row r="376" spans="2:3" x14ac:dyDescent="0.25">
      <c r="B376" t="s">
        <v>53</v>
      </c>
      <c r="C376" s="6">
        <f t="shared" si="14"/>
        <v>0</v>
      </c>
    </row>
    <row r="377" spans="2:3" x14ac:dyDescent="0.25">
      <c r="B377" t="s">
        <v>55</v>
      </c>
      <c r="C377" s="6">
        <f t="shared" si="14"/>
        <v>0</v>
      </c>
    </row>
    <row r="378" spans="2:3" x14ac:dyDescent="0.25">
      <c r="B378" t="s">
        <v>58</v>
      </c>
      <c r="C378" s="6">
        <v>0.03</v>
      </c>
    </row>
    <row r="379" spans="2:3" x14ac:dyDescent="0.25">
      <c r="B379" t="s">
        <v>54</v>
      </c>
      <c r="C379" s="6">
        <v>0.03</v>
      </c>
    </row>
    <row r="380" spans="2:3" x14ac:dyDescent="0.25">
      <c r="B380" t="s">
        <v>60</v>
      </c>
      <c r="C380" s="6">
        <v>0.08</v>
      </c>
    </row>
    <row r="381" spans="2:3" s="13" customFormat="1" x14ac:dyDescent="0.25">
      <c r="B381" s="13" t="s">
        <v>61</v>
      </c>
      <c r="C381" s="14">
        <v>0.27</v>
      </c>
    </row>
    <row r="382" spans="2:3" x14ac:dyDescent="0.25">
      <c r="B382" t="s">
        <v>62</v>
      </c>
      <c r="C382" s="6">
        <v>0.56999999999999995</v>
      </c>
    </row>
    <row r="390" spans="2:3" x14ac:dyDescent="0.25">
      <c r="B390" t="s">
        <v>63</v>
      </c>
    </row>
    <row r="392" spans="2:3" x14ac:dyDescent="0.25">
      <c r="B392" t="s">
        <v>69</v>
      </c>
      <c r="C392" s="6">
        <f t="shared" ref="C392:C397" si="15">(D392/87)</f>
        <v>0</v>
      </c>
    </row>
    <row r="393" spans="2:3" x14ac:dyDescent="0.25">
      <c r="B393" t="s">
        <v>66</v>
      </c>
      <c r="C393" s="6">
        <f t="shared" si="15"/>
        <v>0</v>
      </c>
    </row>
    <row r="394" spans="2:3" x14ac:dyDescent="0.25">
      <c r="B394" t="s">
        <v>65</v>
      </c>
      <c r="C394" s="6">
        <f t="shared" si="15"/>
        <v>0</v>
      </c>
    </row>
    <row r="395" spans="2:3" x14ac:dyDescent="0.25">
      <c r="B395" t="s">
        <v>67</v>
      </c>
      <c r="C395" s="6">
        <f t="shared" si="15"/>
        <v>0</v>
      </c>
    </row>
    <row r="396" spans="2:3" x14ac:dyDescent="0.25">
      <c r="B396" t="s">
        <v>64</v>
      </c>
      <c r="C396" s="6">
        <f t="shared" si="15"/>
        <v>0</v>
      </c>
    </row>
    <row r="397" spans="2:3" x14ac:dyDescent="0.25">
      <c r="B397" t="s">
        <v>68</v>
      </c>
      <c r="C397" s="6">
        <f t="shared" si="15"/>
        <v>0</v>
      </c>
    </row>
    <row r="398" spans="2:3" x14ac:dyDescent="0.25">
      <c r="B398" t="s">
        <v>70</v>
      </c>
      <c r="C398" s="6">
        <v>1</v>
      </c>
    </row>
    <row r="410" spans="2:3" x14ac:dyDescent="0.25">
      <c r="B410" s="5"/>
      <c r="C410" s="6"/>
    </row>
    <row r="411" spans="2:3" x14ac:dyDescent="0.25">
      <c r="B411" s="5"/>
      <c r="C411" s="6"/>
    </row>
    <row r="412" spans="2:3" x14ac:dyDescent="0.25">
      <c r="B412" s="5"/>
      <c r="C412" s="6"/>
    </row>
    <row r="413" spans="2:3" x14ac:dyDescent="0.25">
      <c r="B413" s="5"/>
      <c r="C413" s="6"/>
    </row>
    <row r="414" spans="2:3" x14ac:dyDescent="0.25">
      <c r="B414" s="5"/>
      <c r="C414" s="6"/>
    </row>
    <row r="415" spans="2:3" x14ac:dyDescent="0.25">
      <c r="B415" s="5"/>
    </row>
    <row r="426" spans="3:3" x14ac:dyDescent="0.25">
      <c r="C426" s="6"/>
    </row>
    <row r="427" spans="3:3" x14ac:dyDescent="0.25">
      <c r="C427" s="6"/>
    </row>
    <row r="428" spans="3:3" x14ac:dyDescent="0.25">
      <c r="C428" s="6"/>
    </row>
    <row r="429" spans="3:3" x14ac:dyDescent="0.25">
      <c r="C429" s="6"/>
    </row>
    <row r="430" spans="3:3" x14ac:dyDescent="0.25">
      <c r="C430" s="6"/>
    </row>
    <row r="444" spans="3:3" x14ac:dyDescent="0.25">
      <c r="C444" s="6"/>
    </row>
    <row r="445" spans="3:3" x14ac:dyDescent="0.25">
      <c r="C445" s="6"/>
    </row>
    <row r="462" spans="3:3" x14ac:dyDescent="0.25">
      <c r="C462" s="6"/>
    </row>
    <row r="463" spans="3:3" x14ac:dyDescent="0.25">
      <c r="C463" s="6"/>
    </row>
    <row r="464" spans="3:3" x14ac:dyDescent="0.25">
      <c r="C464" s="6"/>
    </row>
    <row r="465" spans="3:3" x14ac:dyDescent="0.25">
      <c r="C465" s="6"/>
    </row>
    <row r="466" spans="3:3" x14ac:dyDescent="0.25">
      <c r="C466" s="6"/>
    </row>
    <row r="467" spans="3:3" x14ac:dyDescent="0.25">
      <c r="C467" s="6"/>
    </row>
  </sheetData>
  <sortState xmlns:xlrd2="http://schemas.microsoft.com/office/spreadsheetml/2017/richdata2" ref="B392:C398">
    <sortCondition ref="C392:C398"/>
  </sortState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21A12-2D1B-E14D-8606-B5F9C6144B95}">
  <dimension ref="B2:D467"/>
  <sheetViews>
    <sheetView zoomScale="144" zoomScaleNormal="144" workbookViewId="0">
      <selection activeCell="A397" sqref="A397:XFD398"/>
    </sheetView>
  </sheetViews>
  <sheetFormatPr defaultColWidth="11" defaultRowHeight="15.75" x14ac:dyDescent="0.25"/>
  <cols>
    <col min="2" max="2" width="19.25" customWidth="1"/>
  </cols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0</v>
      </c>
      <c r="D4">
        <v>0</v>
      </c>
    </row>
    <row r="5" spans="2:4" x14ac:dyDescent="0.25">
      <c r="B5" t="s">
        <v>18</v>
      </c>
      <c r="C5" s="6">
        <f t="shared" ref="C5:C9" si="0">(D5/D$10)</f>
        <v>0</v>
      </c>
      <c r="D5">
        <v>0</v>
      </c>
    </row>
    <row r="6" spans="2:4" x14ac:dyDescent="0.25">
      <c r="B6" t="s">
        <v>19</v>
      </c>
      <c r="C6" s="6">
        <f t="shared" si="0"/>
        <v>0</v>
      </c>
      <c r="D6">
        <v>0</v>
      </c>
    </row>
    <row r="7" spans="2:4" x14ac:dyDescent="0.25">
      <c r="B7" t="s">
        <v>20</v>
      </c>
      <c r="C7" s="6">
        <f t="shared" si="0"/>
        <v>5.8823529411764705E-2</v>
      </c>
      <c r="D7">
        <v>1</v>
      </c>
    </row>
    <row r="8" spans="2:4" x14ac:dyDescent="0.25">
      <c r="B8" t="s">
        <v>21</v>
      </c>
      <c r="C8" s="6">
        <f t="shared" si="0"/>
        <v>0.41176470588235292</v>
      </c>
      <c r="D8">
        <v>7</v>
      </c>
    </row>
    <row r="9" spans="2:4" x14ac:dyDescent="0.25">
      <c r="B9" t="s">
        <v>22</v>
      </c>
      <c r="C9" s="6">
        <f t="shared" si="0"/>
        <v>0.52941176470588236</v>
      </c>
      <c r="D9">
        <v>9</v>
      </c>
    </row>
    <row r="10" spans="2:4" x14ac:dyDescent="0.25">
      <c r="D10">
        <f>SUM(D4:D9)</f>
        <v>17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0</v>
      </c>
      <c r="D22">
        <v>0</v>
      </c>
    </row>
    <row r="23" spans="2:4" x14ac:dyDescent="0.25">
      <c r="B23" t="s">
        <v>18</v>
      </c>
      <c r="C23" s="6">
        <f t="shared" ref="C23:C27" si="1">(D23/D$28)</f>
        <v>0</v>
      </c>
      <c r="D23">
        <v>0</v>
      </c>
    </row>
    <row r="24" spans="2:4" x14ac:dyDescent="0.25">
      <c r="B24" t="s">
        <v>19</v>
      </c>
      <c r="C24" s="6">
        <f t="shared" si="1"/>
        <v>0</v>
      </c>
      <c r="D24">
        <v>0</v>
      </c>
    </row>
    <row r="25" spans="2:4" x14ac:dyDescent="0.25">
      <c r="B25" t="s">
        <v>20</v>
      </c>
      <c r="C25" s="6">
        <f t="shared" si="1"/>
        <v>0.11764705882352941</v>
      </c>
      <c r="D25">
        <v>2</v>
      </c>
    </row>
    <row r="26" spans="2:4" x14ac:dyDescent="0.25">
      <c r="B26" t="s">
        <v>21</v>
      </c>
      <c r="C26" s="6">
        <f t="shared" si="1"/>
        <v>0.23529411764705882</v>
      </c>
      <c r="D26">
        <v>4</v>
      </c>
    </row>
    <row r="27" spans="2:4" x14ac:dyDescent="0.25">
      <c r="B27" t="s">
        <v>22</v>
      </c>
      <c r="C27" s="6">
        <f t="shared" si="1"/>
        <v>0.6470588235294118</v>
      </c>
      <c r="D27">
        <v>11</v>
      </c>
    </row>
    <row r="28" spans="2:4" x14ac:dyDescent="0.25">
      <c r="D28">
        <f>SUM(D22:D27)</f>
        <v>17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0</v>
      </c>
      <c r="D41">
        <v>0</v>
      </c>
    </row>
    <row r="42" spans="2:4" x14ac:dyDescent="0.25">
      <c r="B42" t="s">
        <v>18</v>
      </c>
      <c r="C42" s="6">
        <f t="shared" ref="C42:C46" si="2">(D42/D$47)</f>
        <v>0</v>
      </c>
      <c r="D42">
        <v>0</v>
      </c>
    </row>
    <row r="43" spans="2:4" x14ac:dyDescent="0.25">
      <c r="B43" t="s">
        <v>19</v>
      </c>
      <c r="C43" s="6">
        <f t="shared" si="2"/>
        <v>5.8823529411764705E-2</v>
      </c>
      <c r="D43">
        <v>1</v>
      </c>
    </row>
    <row r="44" spans="2:4" x14ac:dyDescent="0.25">
      <c r="B44" t="s">
        <v>20</v>
      </c>
      <c r="C44" s="6">
        <f t="shared" si="2"/>
        <v>0.17647058823529413</v>
      </c>
      <c r="D44">
        <v>3</v>
      </c>
    </row>
    <row r="45" spans="2:4" x14ac:dyDescent="0.25">
      <c r="B45" t="s">
        <v>21</v>
      </c>
      <c r="C45" s="6">
        <f t="shared" si="2"/>
        <v>0.29411764705882354</v>
      </c>
      <c r="D45">
        <v>5</v>
      </c>
    </row>
    <row r="46" spans="2:4" x14ac:dyDescent="0.25">
      <c r="B46" t="s">
        <v>22</v>
      </c>
      <c r="C46" s="6">
        <f t="shared" si="2"/>
        <v>0.47058823529411764</v>
      </c>
      <c r="D46">
        <v>8</v>
      </c>
    </row>
    <row r="47" spans="2:4" x14ac:dyDescent="0.25">
      <c r="D47" s="12">
        <f>SUM(D41:D46)</f>
        <v>17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0</v>
      </c>
      <c r="D59">
        <v>0</v>
      </c>
    </row>
    <row r="60" spans="2:4" x14ac:dyDescent="0.25">
      <c r="B60" t="s">
        <v>18</v>
      </c>
      <c r="C60" s="6">
        <f t="shared" ref="C60:C64" si="3">(D60/D$65)</f>
        <v>0</v>
      </c>
      <c r="D60">
        <v>0</v>
      </c>
    </row>
    <row r="61" spans="2:4" x14ac:dyDescent="0.25">
      <c r="B61" t="s">
        <v>19</v>
      </c>
      <c r="C61" s="6">
        <f t="shared" si="3"/>
        <v>0</v>
      </c>
      <c r="D61">
        <v>0</v>
      </c>
    </row>
    <row r="62" spans="2:4" x14ac:dyDescent="0.25">
      <c r="B62" t="s">
        <v>20</v>
      </c>
      <c r="C62" s="6">
        <f t="shared" si="3"/>
        <v>0</v>
      </c>
      <c r="D62">
        <v>0</v>
      </c>
    </row>
    <row r="63" spans="2:4" x14ac:dyDescent="0.25">
      <c r="B63" t="s">
        <v>21</v>
      </c>
      <c r="C63" s="6">
        <f t="shared" si="3"/>
        <v>0.41176470588235292</v>
      </c>
      <c r="D63">
        <v>7</v>
      </c>
    </row>
    <row r="64" spans="2:4" x14ac:dyDescent="0.25">
      <c r="B64" t="s">
        <v>22</v>
      </c>
      <c r="C64" s="6">
        <f t="shared" si="3"/>
        <v>0.58823529411764708</v>
      </c>
      <c r="D64">
        <v>10</v>
      </c>
    </row>
    <row r="65" spans="2:4" x14ac:dyDescent="0.25">
      <c r="D65">
        <f>SUM(D59:D64)</f>
        <v>17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0</v>
      </c>
      <c r="D78">
        <v>0</v>
      </c>
    </row>
    <row r="79" spans="2:4" x14ac:dyDescent="0.25">
      <c r="B79" t="s">
        <v>18</v>
      </c>
      <c r="C79" s="6">
        <f t="shared" ref="C79:C83" si="4">(D79/D$84)</f>
        <v>0</v>
      </c>
      <c r="D79">
        <v>0</v>
      </c>
    </row>
    <row r="80" spans="2:4" x14ac:dyDescent="0.25">
      <c r="B80" t="s">
        <v>19</v>
      </c>
      <c r="C80" s="6">
        <f t="shared" si="4"/>
        <v>5.8823529411764705E-2</v>
      </c>
      <c r="D80">
        <v>1</v>
      </c>
    </row>
    <row r="81" spans="2:4" x14ac:dyDescent="0.25">
      <c r="B81" t="s">
        <v>20</v>
      </c>
      <c r="C81" s="6">
        <f t="shared" si="4"/>
        <v>5.8823529411764705E-2</v>
      </c>
      <c r="D81">
        <v>1</v>
      </c>
    </row>
    <row r="82" spans="2:4" x14ac:dyDescent="0.25">
      <c r="B82" t="s">
        <v>21</v>
      </c>
      <c r="C82" s="6">
        <f t="shared" si="4"/>
        <v>0.35294117647058826</v>
      </c>
      <c r="D82">
        <v>6</v>
      </c>
    </row>
    <row r="83" spans="2:4" x14ac:dyDescent="0.25">
      <c r="B83" t="s">
        <v>22</v>
      </c>
      <c r="C83" s="6">
        <f t="shared" si="4"/>
        <v>0.52941176470588236</v>
      </c>
      <c r="D83">
        <v>9</v>
      </c>
    </row>
    <row r="84" spans="2:4" x14ac:dyDescent="0.25">
      <c r="C84" s="6"/>
      <c r="D84">
        <f>SUM(D78:D83)</f>
        <v>17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0</v>
      </c>
      <c r="D97">
        <v>0</v>
      </c>
    </row>
    <row r="98" spans="2:4" x14ac:dyDescent="0.25">
      <c r="B98" t="s">
        <v>18</v>
      </c>
      <c r="C98" s="6">
        <f t="shared" ref="C98:C102" si="5">(D98/D$103)</f>
        <v>0</v>
      </c>
      <c r="D98">
        <v>0</v>
      </c>
    </row>
    <row r="99" spans="2:4" x14ac:dyDescent="0.25">
      <c r="B99" t="s">
        <v>19</v>
      </c>
      <c r="C99" s="6">
        <f t="shared" si="5"/>
        <v>0</v>
      </c>
      <c r="D99">
        <v>0</v>
      </c>
    </row>
    <row r="100" spans="2:4" x14ac:dyDescent="0.25">
      <c r="B100" t="s">
        <v>20</v>
      </c>
      <c r="C100" s="6">
        <f t="shared" si="5"/>
        <v>5.8823529411764705E-2</v>
      </c>
      <c r="D100">
        <v>1</v>
      </c>
    </row>
    <row r="101" spans="2:4" x14ac:dyDescent="0.25">
      <c r="B101" t="s">
        <v>21</v>
      </c>
      <c r="C101" s="6">
        <f t="shared" si="5"/>
        <v>0.41176470588235292</v>
      </c>
      <c r="D101">
        <v>7</v>
      </c>
    </row>
    <row r="102" spans="2:4" x14ac:dyDescent="0.25">
      <c r="B102" t="s">
        <v>22</v>
      </c>
      <c r="C102" s="6">
        <f t="shared" si="5"/>
        <v>0.52941176470588236</v>
      </c>
      <c r="D102">
        <v>9</v>
      </c>
    </row>
    <row r="103" spans="2:4" x14ac:dyDescent="0.25">
      <c r="D103">
        <f>SUM(D97:D102)</f>
        <v>17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5.8823529411764705E-2</v>
      </c>
      <c r="D115">
        <v>1</v>
      </c>
    </row>
    <row r="116" spans="2:4" x14ac:dyDescent="0.25">
      <c r="B116" t="s">
        <v>18</v>
      </c>
      <c r="C116" s="6">
        <f t="shared" ref="C116:C120" si="6">(D116/D$121)</f>
        <v>0</v>
      </c>
      <c r="D116">
        <v>0</v>
      </c>
    </row>
    <row r="117" spans="2:4" x14ac:dyDescent="0.25">
      <c r="B117" t="s">
        <v>19</v>
      </c>
      <c r="C117" s="6">
        <f t="shared" si="6"/>
        <v>0</v>
      </c>
      <c r="D117">
        <v>0</v>
      </c>
    </row>
    <row r="118" spans="2:4" x14ac:dyDescent="0.25">
      <c r="B118" t="s">
        <v>20</v>
      </c>
      <c r="C118" s="6">
        <f t="shared" si="6"/>
        <v>5.8823529411764705E-2</v>
      </c>
      <c r="D118">
        <v>1</v>
      </c>
    </row>
    <row r="119" spans="2:4" x14ac:dyDescent="0.25">
      <c r="B119" t="s">
        <v>21</v>
      </c>
      <c r="C119" s="6">
        <f t="shared" si="6"/>
        <v>0.35294117647058826</v>
      </c>
      <c r="D119">
        <v>6</v>
      </c>
    </row>
    <row r="120" spans="2:4" x14ac:dyDescent="0.25">
      <c r="B120" t="s">
        <v>22</v>
      </c>
      <c r="C120" s="6">
        <f t="shared" si="6"/>
        <v>0.52941176470588236</v>
      </c>
      <c r="D120">
        <v>9</v>
      </c>
    </row>
    <row r="121" spans="2:4" x14ac:dyDescent="0.25">
      <c r="D121">
        <f>SUM(D115:D120)</f>
        <v>17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0</v>
      </c>
      <c r="D134">
        <v>0</v>
      </c>
    </row>
    <row r="135" spans="2:4" x14ac:dyDescent="0.25">
      <c r="B135" t="s">
        <v>18</v>
      </c>
      <c r="C135" s="6">
        <f t="shared" ref="C135:C139" si="7">(D135/D$140)</f>
        <v>0</v>
      </c>
      <c r="D135">
        <v>0</v>
      </c>
    </row>
    <row r="136" spans="2:4" x14ac:dyDescent="0.25">
      <c r="B136" t="s">
        <v>19</v>
      </c>
      <c r="C136" s="6">
        <f t="shared" si="7"/>
        <v>0</v>
      </c>
      <c r="D136">
        <v>0</v>
      </c>
    </row>
    <row r="137" spans="2:4" x14ac:dyDescent="0.25">
      <c r="B137" t="s">
        <v>20</v>
      </c>
      <c r="C137" s="6">
        <f t="shared" si="7"/>
        <v>5.8823529411764705E-2</v>
      </c>
      <c r="D137">
        <v>1</v>
      </c>
    </row>
    <row r="138" spans="2:4" x14ac:dyDescent="0.25">
      <c r="B138" t="s">
        <v>21</v>
      </c>
      <c r="C138" s="6">
        <f t="shared" si="7"/>
        <v>0.29411764705882354</v>
      </c>
      <c r="D138">
        <v>5</v>
      </c>
    </row>
    <row r="139" spans="2:4" x14ac:dyDescent="0.25">
      <c r="B139" t="s">
        <v>22</v>
      </c>
      <c r="C139" s="6">
        <f t="shared" si="7"/>
        <v>0.6470588235294118</v>
      </c>
      <c r="D139">
        <v>11</v>
      </c>
    </row>
    <row r="140" spans="2:4" x14ac:dyDescent="0.25">
      <c r="D140">
        <f>SUM(D134:D139)</f>
        <v>17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5.8823529411764705E-2</v>
      </c>
      <c r="D152">
        <v>1</v>
      </c>
    </row>
    <row r="153" spans="2:4" x14ac:dyDescent="0.25">
      <c r="B153" t="s">
        <v>18</v>
      </c>
      <c r="C153" s="6">
        <f t="shared" ref="C153:C157" si="8">(D153/D$158)</f>
        <v>0</v>
      </c>
      <c r="D153">
        <v>0</v>
      </c>
    </row>
    <row r="154" spans="2:4" x14ac:dyDescent="0.25">
      <c r="B154" t="s">
        <v>19</v>
      </c>
      <c r="C154" s="6">
        <f t="shared" si="8"/>
        <v>5.8823529411764705E-2</v>
      </c>
      <c r="D154">
        <v>1</v>
      </c>
    </row>
    <row r="155" spans="2:4" x14ac:dyDescent="0.25">
      <c r="B155" t="s">
        <v>20</v>
      </c>
      <c r="C155" s="6">
        <f t="shared" si="8"/>
        <v>0</v>
      </c>
      <c r="D155">
        <v>0</v>
      </c>
    </row>
    <row r="156" spans="2:4" x14ac:dyDescent="0.25">
      <c r="B156" t="s">
        <v>21</v>
      </c>
      <c r="C156" s="6">
        <f t="shared" si="8"/>
        <v>0.23529411764705882</v>
      </c>
      <c r="D156">
        <v>4</v>
      </c>
    </row>
    <row r="157" spans="2:4" x14ac:dyDescent="0.25">
      <c r="B157" t="s">
        <v>22</v>
      </c>
      <c r="C157" s="6">
        <f t="shared" si="8"/>
        <v>0.6470588235294118</v>
      </c>
      <c r="D157">
        <v>11</v>
      </c>
    </row>
    <row r="158" spans="2:4" x14ac:dyDescent="0.25">
      <c r="D158">
        <f>SUM(D152:D157)</f>
        <v>17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0</v>
      </c>
      <c r="D172">
        <v>0</v>
      </c>
    </row>
    <row r="173" spans="2:4" x14ac:dyDescent="0.25">
      <c r="B173" t="s">
        <v>18</v>
      </c>
      <c r="C173" s="6">
        <f t="shared" ref="C173:C177" si="9">(D173/D$178)</f>
        <v>0</v>
      </c>
      <c r="D173">
        <v>0</v>
      </c>
    </row>
    <row r="174" spans="2:4" x14ac:dyDescent="0.25">
      <c r="B174" t="s">
        <v>19</v>
      </c>
      <c r="C174" s="6">
        <f t="shared" si="9"/>
        <v>0</v>
      </c>
      <c r="D174">
        <v>0</v>
      </c>
    </row>
    <row r="175" spans="2:4" x14ac:dyDescent="0.25">
      <c r="B175" t="s">
        <v>20</v>
      </c>
      <c r="C175" s="6">
        <f t="shared" si="9"/>
        <v>6.25E-2</v>
      </c>
      <c r="D175">
        <v>1</v>
      </c>
    </row>
    <row r="176" spans="2:4" x14ac:dyDescent="0.25">
      <c r="B176" t="s">
        <v>21</v>
      </c>
      <c r="C176" s="6">
        <f t="shared" si="9"/>
        <v>0.25</v>
      </c>
      <c r="D176">
        <v>4</v>
      </c>
    </row>
    <row r="177" spans="2:4" x14ac:dyDescent="0.25">
      <c r="B177" t="s">
        <v>22</v>
      </c>
      <c r="C177" s="6">
        <f t="shared" si="9"/>
        <v>0.6875</v>
      </c>
      <c r="D177">
        <v>11</v>
      </c>
    </row>
    <row r="178" spans="2:4" x14ac:dyDescent="0.25">
      <c r="D178">
        <f>SUM(D172:D177)</f>
        <v>16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0</v>
      </c>
      <c r="D191">
        <v>0</v>
      </c>
    </row>
    <row r="192" spans="2:4" x14ac:dyDescent="0.25">
      <c r="B192" t="s">
        <v>18</v>
      </c>
      <c r="C192" s="6">
        <f t="shared" ref="C192:C196" si="10">(D192/D$197)</f>
        <v>0</v>
      </c>
      <c r="D192">
        <v>0</v>
      </c>
    </row>
    <row r="193" spans="2:4" x14ac:dyDescent="0.25">
      <c r="B193" t="s">
        <v>19</v>
      </c>
      <c r="C193" s="6">
        <f t="shared" si="10"/>
        <v>0</v>
      </c>
      <c r="D193">
        <v>0</v>
      </c>
    </row>
    <row r="194" spans="2:4" x14ac:dyDescent="0.25">
      <c r="B194" t="s">
        <v>20</v>
      </c>
      <c r="C194" s="6">
        <f t="shared" si="10"/>
        <v>5.8823529411764705E-2</v>
      </c>
      <c r="D194">
        <v>1</v>
      </c>
    </row>
    <row r="195" spans="2:4" x14ac:dyDescent="0.25">
      <c r="B195" t="s">
        <v>21</v>
      </c>
      <c r="C195" s="6">
        <f t="shared" si="10"/>
        <v>0.29411764705882354</v>
      </c>
      <c r="D195">
        <v>5</v>
      </c>
    </row>
    <row r="196" spans="2:4" x14ac:dyDescent="0.25">
      <c r="B196" t="s">
        <v>22</v>
      </c>
      <c r="C196" s="6">
        <f t="shared" si="10"/>
        <v>0.6470588235294118</v>
      </c>
      <c r="D196">
        <v>11</v>
      </c>
    </row>
    <row r="197" spans="2:4" x14ac:dyDescent="0.25">
      <c r="D197">
        <f>SUM(D191:D196)</f>
        <v>17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0</v>
      </c>
      <c r="D210">
        <v>0</v>
      </c>
    </row>
    <row r="211" spans="2:4" x14ac:dyDescent="0.25">
      <c r="B211" t="s">
        <v>18</v>
      </c>
      <c r="C211" s="6">
        <f t="shared" ref="C211:C215" si="11">(D211/D$216)</f>
        <v>0</v>
      </c>
      <c r="D211">
        <v>0</v>
      </c>
    </row>
    <row r="212" spans="2:4" x14ac:dyDescent="0.25">
      <c r="B212" t="s">
        <v>19</v>
      </c>
      <c r="C212" s="6">
        <f t="shared" si="11"/>
        <v>0</v>
      </c>
      <c r="D212">
        <v>0</v>
      </c>
    </row>
    <row r="213" spans="2:4" x14ac:dyDescent="0.25">
      <c r="B213" t="s">
        <v>20</v>
      </c>
      <c r="C213" s="6">
        <f t="shared" si="11"/>
        <v>0.17647058823529413</v>
      </c>
      <c r="D213">
        <v>3</v>
      </c>
    </row>
    <row r="214" spans="2:4" x14ac:dyDescent="0.25">
      <c r="B214" t="s">
        <v>21</v>
      </c>
      <c r="C214" s="6">
        <f t="shared" si="11"/>
        <v>0.29411764705882354</v>
      </c>
      <c r="D214">
        <v>5</v>
      </c>
    </row>
    <row r="215" spans="2:4" x14ac:dyDescent="0.25">
      <c r="B215" t="s">
        <v>22</v>
      </c>
      <c r="C215" s="6">
        <f t="shared" si="11"/>
        <v>0.52941176470588236</v>
      </c>
      <c r="D215">
        <v>9</v>
      </c>
    </row>
    <row r="216" spans="2:4" x14ac:dyDescent="0.25">
      <c r="D216">
        <f>SUM(D210:D215)</f>
        <v>17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0</v>
      </c>
      <c r="D229">
        <v>0</v>
      </c>
    </row>
    <row r="230" spans="2:4" x14ac:dyDescent="0.25">
      <c r="B230" t="s">
        <v>18</v>
      </c>
      <c r="C230" s="6">
        <f t="shared" ref="C230:C234" si="12">(D230/D$235)</f>
        <v>0</v>
      </c>
      <c r="D230">
        <v>0</v>
      </c>
    </row>
    <row r="231" spans="2:4" x14ac:dyDescent="0.25">
      <c r="B231" t="s">
        <v>19</v>
      </c>
      <c r="C231" s="6">
        <f t="shared" si="12"/>
        <v>0</v>
      </c>
      <c r="D231">
        <v>0</v>
      </c>
    </row>
    <row r="232" spans="2:4" x14ac:dyDescent="0.25">
      <c r="B232" t="s">
        <v>20</v>
      </c>
      <c r="C232" s="6">
        <f t="shared" si="12"/>
        <v>5.8823529411764705E-2</v>
      </c>
      <c r="D232">
        <v>1</v>
      </c>
    </row>
    <row r="233" spans="2:4" x14ac:dyDescent="0.25">
      <c r="B233" t="s">
        <v>21</v>
      </c>
      <c r="C233" s="6">
        <f t="shared" si="12"/>
        <v>0.41176470588235292</v>
      </c>
      <c r="D233">
        <v>7</v>
      </c>
    </row>
    <row r="234" spans="2:4" x14ac:dyDescent="0.25">
      <c r="B234" t="s">
        <v>22</v>
      </c>
      <c r="C234" s="6">
        <f t="shared" si="12"/>
        <v>0.52941176470588236</v>
      </c>
      <c r="D234">
        <v>9</v>
      </c>
    </row>
    <row r="235" spans="2:4" x14ac:dyDescent="0.25">
      <c r="D235">
        <f>SUM(D229:D234)</f>
        <v>17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0</v>
      </c>
      <c r="D247">
        <v>0</v>
      </c>
    </row>
    <row r="248" spans="2:4" x14ac:dyDescent="0.25">
      <c r="B248" t="s">
        <v>18</v>
      </c>
      <c r="C248" s="6">
        <f t="shared" ref="C248:C252" si="13">(D248/D$253)</f>
        <v>0</v>
      </c>
      <c r="D248">
        <v>0</v>
      </c>
    </row>
    <row r="249" spans="2:4" x14ac:dyDescent="0.25">
      <c r="B249" t="s">
        <v>19</v>
      </c>
      <c r="C249" s="6">
        <f t="shared" si="13"/>
        <v>0</v>
      </c>
      <c r="D249">
        <v>0</v>
      </c>
    </row>
    <row r="250" spans="2:4" x14ac:dyDescent="0.25">
      <c r="B250" t="s">
        <v>20</v>
      </c>
      <c r="C250" s="6">
        <f t="shared" si="13"/>
        <v>0</v>
      </c>
      <c r="D250">
        <v>0</v>
      </c>
    </row>
    <row r="251" spans="2:4" x14ac:dyDescent="0.25">
      <c r="B251" t="s">
        <v>21</v>
      </c>
      <c r="C251" s="6">
        <f t="shared" si="13"/>
        <v>0.47058823529411764</v>
      </c>
      <c r="D251">
        <v>8</v>
      </c>
    </row>
    <row r="252" spans="2:4" x14ac:dyDescent="0.25">
      <c r="B252" t="s">
        <v>22</v>
      </c>
      <c r="C252" s="6">
        <f t="shared" si="13"/>
        <v>0.52941176470588236</v>
      </c>
      <c r="D252">
        <v>9</v>
      </c>
    </row>
    <row r="253" spans="2:4" x14ac:dyDescent="0.25">
      <c r="D253">
        <f>SUM(D247:D252)</f>
        <v>17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0</v>
      </c>
      <c r="D263">
        <v>0</v>
      </c>
    </row>
    <row r="264" spans="2:4" x14ac:dyDescent="0.25">
      <c r="B264" t="s">
        <v>19</v>
      </c>
      <c r="C264" s="6">
        <f>(D264/D$268)</f>
        <v>7.1428571428571425E-2</v>
      </c>
      <c r="D264">
        <v>1</v>
      </c>
    </row>
    <row r="265" spans="2:4" x14ac:dyDescent="0.25">
      <c r="B265" t="s">
        <v>20</v>
      </c>
      <c r="C265" s="6">
        <f>(D265/D$268)</f>
        <v>7.1428571428571425E-2</v>
      </c>
      <c r="D265">
        <v>1</v>
      </c>
    </row>
    <row r="266" spans="2:4" x14ac:dyDescent="0.25">
      <c r="B266" t="s">
        <v>21</v>
      </c>
      <c r="C266" s="6">
        <f>(D266/D$268)</f>
        <v>0.42857142857142855</v>
      </c>
      <c r="D266">
        <v>6</v>
      </c>
    </row>
    <row r="267" spans="2:4" x14ac:dyDescent="0.25">
      <c r="B267" t="s">
        <v>22</v>
      </c>
      <c r="C267" s="6">
        <f>(D267/D$268)</f>
        <v>0.42857142857142855</v>
      </c>
      <c r="D267">
        <v>6</v>
      </c>
    </row>
    <row r="268" spans="2:4" x14ac:dyDescent="0.25">
      <c r="D268">
        <f>SUM(D263:D267)</f>
        <v>14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>
        <f>(D281/D$286)</f>
        <v>0</v>
      </c>
      <c r="D281">
        <v>0</v>
      </c>
    </row>
    <row r="282" spans="2:4" x14ac:dyDescent="0.25">
      <c r="B282" t="s">
        <v>19</v>
      </c>
      <c r="C282" s="6">
        <f>(D282/D$286)</f>
        <v>0</v>
      </c>
      <c r="D282">
        <v>0</v>
      </c>
    </row>
    <row r="283" spans="2:4" x14ac:dyDescent="0.25">
      <c r="B283" t="s">
        <v>20</v>
      </c>
      <c r="C283" s="6">
        <f>(D283/D$286)</f>
        <v>0</v>
      </c>
      <c r="D283">
        <v>0</v>
      </c>
    </row>
    <row r="284" spans="2:4" x14ac:dyDescent="0.25">
      <c r="B284" t="s">
        <v>21</v>
      </c>
      <c r="C284" s="6">
        <f>(D284/D$286)</f>
        <v>0.3</v>
      </c>
      <c r="D284">
        <v>3</v>
      </c>
    </row>
    <row r="285" spans="2:4" x14ac:dyDescent="0.25">
      <c r="B285" t="s">
        <v>22</v>
      </c>
      <c r="C285" s="6">
        <f>(D285/D$286)</f>
        <v>0.7</v>
      </c>
      <c r="D285">
        <v>7</v>
      </c>
    </row>
    <row r="286" spans="2:4" x14ac:dyDescent="0.25">
      <c r="D286">
        <f>SUM(D281:D285)</f>
        <v>10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0</v>
      </c>
      <c r="D300">
        <v>0</v>
      </c>
    </row>
    <row r="301" spans="2:4" x14ac:dyDescent="0.25">
      <c r="B301" t="s">
        <v>19</v>
      </c>
      <c r="C301" s="6">
        <f>(D301/D$305)</f>
        <v>0</v>
      </c>
      <c r="D301">
        <v>0</v>
      </c>
    </row>
    <row r="302" spans="2:4" x14ac:dyDescent="0.25">
      <c r="B302" t="s">
        <v>20</v>
      </c>
      <c r="C302" s="6">
        <f>(D302/D$305)</f>
        <v>0.1</v>
      </c>
      <c r="D302">
        <v>1</v>
      </c>
    </row>
    <row r="303" spans="2:4" x14ac:dyDescent="0.25">
      <c r="B303" t="s">
        <v>21</v>
      </c>
      <c r="C303" s="6">
        <f>(D303/D$305)</f>
        <v>0.1</v>
      </c>
      <c r="D303">
        <v>1</v>
      </c>
    </row>
    <row r="304" spans="2:4" x14ac:dyDescent="0.25">
      <c r="B304" t="s">
        <v>22</v>
      </c>
      <c r="C304" s="6">
        <f>(D304/D$305)</f>
        <v>0.8</v>
      </c>
      <c r="D304">
        <v>8</v>
      </c>
    </row>
    <row r="305" spans="2:4" x14ac:dyDescent="0.25">
      <c r="D305">
        <f>SUM(D300:D304)</f>
        <v>10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0</v>
      </c>
      <c r="D318">
        <v>0</v>
      </c>
    </row>
    <row r="319" spans="2:4" x14ac:dyDescent="0.25">
      <c r="B319" t="s">
        <v>19</v>
      </c>
      <c r="C319" s="6">
        <f>(D319/D$323)</f>
        <v>0</v>
      </c>
      <c r="D319">
        <v>0</v>
      </c>
    </row>
    <row r="320" spans="2:4" x14ac:dyDescent="0.25">
      <c r="B320" t="s">
        <v>20</v>
      </c>
      <c r="C320" s="6">
        <f>(D320/D$323)</f>
        <v>0.18181818181818182</v>
      </c>
      <c r="D320">
        <v>2</v>
      </c>
    </row>
    <row r="321" spans="2:4" x14ac:dyDescent="0.25">
      <c r="B321" t="s">
        <v>21</v>
      </c>
      <c r="C321" s="6">
        <f>(D321/D$323)</f>
        <v>9.0909090909090912E-2</v>
      </c>
      <c r="D321">
        <v>1</v>
      </c>
    </row>
    <row r="322" spans="2:4" x14ac:dyDescent="0.25">
      <c r="B322" t="s">
        <v>22</v>
      </c>
      <c r="C322" s="6">
        <f>(D322/D$323)</f>
        <v>0.72727272727272729</v>
      </c>
      <c r="D322">
        <v>8</v>
      </c>
    </row>
    <row r="323" spans="2:4" x14ac:dyDescent="0.25">
      <c r="D323">
        <f>SUM(D319:D322)</f>
        <v>11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1</v>
      </c>
    </row>
    <row r="336" spans="2:4" x14ac:dyDescent="0.25">
      <c r="B336" t="s">
        <v>42</v>
      </c>
      <c r="C336" s="6">
        <v>0.28999999999999998</v>
      </c>
    </row>
    <row r="337" spans="2:3" x14ac:dyDescent="0.25">
      <c r="B337" t="s">
        <v>43</v>
      </c>
      <c r="C337" s="6">
        <v>0.41</v>
      </c>
    </row>
    <row r="350" spans="2:3" x14ac:dyDescent="0.25">
      <c r="B350" t="s">
        <v>44</v>
      </c>
    </row>
    <row r="352" spans="2:3" x14ac:dyDescent="0.25">
      <c r="B352" t="s">
        <v>50</v>
      </c>
      <c r="C352" s="6">
        <v>0.06</v>
      </c>
    </row>
    <row r="353" spans="2:4" x14ac:dyDescent="0.25">
      <c r="B353" t="s">
        <v>45</v>
      </c>
      <c r="C353" s="6">
        <v>0.18</v>
      </c>
    </row>
    <row r="354" spans="2:4" x14ac:dyDescent="0.25">
      <c r="B354" t="s">
        <v>47</v>
      </c>
      <c r="C354" s="6">
        <v>0.24</v>
      </c>
    </row>
    <row r="355" spans="2:4" x14ac:dyDescent="0.25">
      <c r="B355" t="s">
        <v>46</v>
      </c>
      <c r="C355" s="6">
        <v>0.41</v>
      </c>
    </row>
    <row r="356" spans="2:4" s="13" customFormat="1" x14ac:dyDescent="0.25">
      <c r="B356" s="13" t="s">
        <v>48</v>
      </c>
      <c r="C356" s="14">
        <v>0.65</v>
      </c>
    </row>
    <row r="357" spans="2:4" s="13" customFormat="1" x14ac:dyDescent="0.25">
      <c r="B357" s="13" t="s">
        <v>49</v>
      </c>
      <c r="C357" s="14">
        <v>0.71</v>
      </c>
      <c r="D357" s="13" t="s">
        <v>104</v>
      </c>
    </row>
    <row r="370" spans="2:3" x14ac:dyDescent="0.25">
      <c r="B370" t="s">
        <v>51</v>
      </c>
    </row>
    <row r="372" spans="2:3" x14ac:dyDescent="0.25">
      <c r="B372" t="s">
        <v>56</v>
      </c>
      <c r="C372" s="6">
        <f t="shared" ref="C372:C377" si="14">(D372/87)</f>
        <v>0</v>
      </c>
    </row>
    <row r="373" spans="2:3" x14ac:dyDescent="0.25">
      <c r="B373" t="s">
        <v>57</v>
      </c>
      <c r="C373" s="6">
        <f t="shared" si="14"/>
        <v>0</v>
      </c>
    </row>
    <row r="374" spans="2:3" x14ac:dyDescent="0.25">
      <c r="B374" t="s">
        <v>52</v>
      </c>
      <c r="C374" s="6">
        <f t="shared" si="14"/>
        <v>0</v>
      </c>
    </row>
    <row r="375" spans="2:3" x14ac:dyDescent="0.25">
      <c r="B375" t="s">
        <v>53</v>
      </c>
      <c r="C375" s="6">
        <f t="shared" si="14"/>
        <v>0</v>
      </c>
    </row>
    <row r="376" spans="2:3" x14ac:dyDescent="0.25">
      <c r="B376" t="s">
        <v>54</v>
      </c>
      <c r="C376" s="6">
        <f t="shared" si="14"/>
        <v>0</v>
      </c>
    </row>
    <row r="377" spans="2:3" x14ac:dyDescent="0.25">
      <c r="B377" t="s">
        <v>55</v>
      </c>
      <c r="C377" s="6">
        <f t="shared" si="14"/>
        <v>0</v>
      </c>
    </row>
    <row r="378" spans="2:3" x14ac:dyDescent="0.25">
      <c r="B378" t="s">
        <v>61</v>
      </c>
      <c r="C378" s="6">
        <v>0.06</v>
      </c>
    </row>
    <row r="379" spans="2:3" x14ac:dyDescent="0.25">
      <c r="B379" t="s">
        <v>58</v>
      </c>
      <c r="C379" s="6">
        <v>0.06</v>
      </c>
    </row>
    <row r="380" spans="2:3" s="13" customFormat="1" x14ac:dyDescent="0.25">
      <c r="B380" s="13" t="s">
        <v>60</v>
      </c>
      <c r="C380" s="14">
        <v>0.18</v>
      </c>
    </row>
    <row r="381" spans="2:3" s="13" customFormat="1" x14ac:dyDescent="0.25">
      <c r="B381" s="13" t="s">
        <v>59</v>
      </c>
      <c r="C381" s="14">
        <v>0.24</v>
      </c>
    </row>
    <row r="382" spans="2:3" x14ac:dyDescent="0.25">
      <c r="B382" t="s">
        <v>62</v>
      </c>
      <c r="C382" s="6">
        <v>0.53</v>
      </c>
    </row>
    <row r="390" spans="2:4" x14ac:dyDescent="0.25">
      <c r="B390" t="s">
        <v>63</v>
      </c>
    </row>
    <row r="392" spans="2:4" x14ac:dyDescent="0.25">
      <c r="B392" t="s">
        <v>70</v>
      </c>
      <c r="C392" s="6">
        <f>(D392/87)</f>
        <v>0</v>
      </c>
    </row>
    <row r="393" spans="2:4" x14ac:dyDescent="0.25">
      <c r="B393" t="s">
        <v>69</v>
      </c>
      <c r="C393" s="6">
        <f>(D393/87)</f>
        <v>0</v>
      </c>
    </row>
    <row r="394" spans="2:4" x14ac:dyDescent="0.25">
      <c r="B394" t="s">
        <v>66</v>
      </c>
      <c r="C394" s="6">
        <f>(D394/87)</f>
        <v>0</v>
      </c>
    </row>
    <row r="395" spans="2:4" x14ac:dyDescent="0.25">
      <c r="B395" t="s">
        <v>67</v>
      </c>
      <c r="C395" s="6">
        <f>(D395/87)</f>
        <v>0</v>
      </c>
    </row>
    <row r="396" spans="2:4" x14ac:dyDescent="0.25">
      <c r="B396" t="s">
        <v>68</v>
      </c>
      <c r="C396" s="6">
        <f>(D396/87)</f>
        <v>0</v>
      </c>
    </row>
    <row r="397" spans="2:4" s="13" customFormat="1" x14ac:dyDescent="0.25">
      <c r="B397" s="13" t="s">
        <v>65</v>
      </c>
      <c r="C397" s="14">
        <v>0.5</v>
      </c>
    </row>
    <row r="398" spans="2:4" s="13" customFormat="1" x14ac:dyDescent="0.25">
      <c r="B398" s="13" t="s">
        <v>64</v>
      </c>
      <c r="C398" s="14">
        <v>0.5</v>
      </c>
      <c r="D398" s="13" t="s">
        <v>105</v>
      </c>
    </row>
    <row r="410" spans="2:3" x14ac:dyDescent="0.25">
      <c r="B410" s="5"/>
      <c r="C410" s="6"/>
    </row>
    <row r="411" spans="2:3" x14ac:dyDescent="0.25">
      <c r="B411" s="5"/>
      <c r="C411" s="6"/>
    </row>
    <row r="412" spans="2:3" x14ac:dyDescent="0.25">
      <c r="B412" s="5"/>
      <c r="C412" s="6"/>
    </row>
    <row r="413" spans="2:3" x14ac:dyDescent="0.25">
      <c r="B413" s="5"/>
      <c r="C413" s="6"/>
    </row>
    <row r="414" spans="2:3" x14ac:dyDescent="0.25">
      <c r="B414" s="5"/>
      <c r="C414" s="6"/>
    </row>
    <row r="415" spans="2:3" x14ac:dyDescent="0.25">
      <c r="B415" s="5"/>
    </row>
    <row r="426" spans="3:3" x14ac:dyDescent="0.25">
      <c r="C426" s="6"/>
    </row>
    <row r="427" spans="3:3" x14ac:dyDescent="0.25">
      <c r="C427" s="6"/>
    </row>
    <row r="428" spans="3:3" x14ac:dyDescent="0.25">
      <c r="C428" s="6"/>
    </row>
    <row r="429" spans="3:3" x14ac:dyDescent="0.25">
      <c r="C429" s="6"/>
    </row>
    <row r="430" spans="3:3" x14ac:dyDescent="0.25">
      <c r="C430" s="6"/>
    </row>
    <row r="444" spans="3:3" x14ac:dyDescent="0.25">
      <c r="C444" s="6"/>
    </row>
    <row r="445" spans="3:3" x14ac:dyDescent="0.25">
      <c r="C445" s="6"/>
    </row>
    <row r="462" spans="3:3" x14ac:dyDescent="0.25">
      <c r="C462" s="6"/>
    </row>
    <row r="463" spans="3:3" x14ac:dyDescent="0.25">
      <c r="C463" s="6"/>
    </row>
    <row r="464" spans="3:3" x14ac:dyDescent="0.25">
      <c r="C464" s="6"/>
    </row>
    <row r="465" spans="3:3" x14ac:dyDescent="0.25">
      <c r="C465" s="6"/>
    </row>
    <row r="466" spans="3:3" x14ac:dyDescent="0.25">
      <c r="C466" s="6"/>
    </row>
    <row r="467" spans="3:3" x14ac:dyDescent="0.25">
      <c r="C467" s="6"/>
    </row>
  </sheetData>
  <sortState xmlns:xlrd2="http://schemas.microsoft.com/office/spreadsheetml/2017/richdata2" ref="B392:C398">
    <sortCondition ref="C392:C398"/>
  </sortState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7055E-EA26-BB4F-9161-B3136104814D}">
  <dimension ref="B2:D467"/>
  <sheetViews>
    <sheetView zoomScale="144" zoomScaleNormal="144" workbookViewId="0">
      <selection activeCell="B392" sqref="B392:C398"/>
    </sheetView>
  </sheetViews>
  <sheetFormatPr defaultColWidth="11" defaultRowHeight="15.75" x14ac:dyDescent="0.25"/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0</v>
      </c>
      <c r="D4">
        <v>0</v>
      </c>
    </row>
    <row r="5" spans="2:4" x14ac:dyDescent="0.25">
      <c r="B5" t="s">
        <v>18</v>
      </c>
      <c r="C5" s="6">
        <f t="shared" ref="C5:C9" si="0">(D5/D$10)</f>
        <v>0</v>
      </c>
      <c r="D5">
        <v>0</v>
      </c>
    </row>
    <row r="6" spans="2:4" x14ac:dyDescent="0.25">
      <c r="B6" t="s">
        <v>19</v>
      </c>
      <c r="C6" s="6">
        <f t="shared" si="0"/>
        <v>0</v>
      </c>
      <c r="D6">
        <v>0</v>
      </c>
    </row>
    <row r="7" spans="2:4" x14ac:dyDescent="0.25">
      <c r="B7" t="s">
        <v>20</v>
      </c>
      <c r="C7" s="6">
        <f t="shared" si="0"/>
        <v>0</v>
      </c>
      <c r="D7">
        <v>0</v>
      </c>
    </row>
    <row r="8" spans="2:4" x14ac:dyDescent="0.25">
      <c r="B8" t="s">
        <v>21</v>
      </c>
      <c r="C8" s="6">
        <f t="shared" si="0"/>
        <v>0</v>
      </c>
      <c r="D8">
        <v>0</v>
      </c>
    </row>
    <row r="9" spans="2:4" x14ac:dyDescent="0.25">
      <c r="B9" t="s">
        <v>22</v>
      </c>
      <c r="C9" s="6">
        <f t="shared" si="0"/>
        <v>1</v>
      </c>
      <c r="D9">
        <v>3</v>
      </c>
    </row>
    <row r="10" spans="2:4" x14ac:dyDescent="0.25">
      <c r="D10">
        <f>SUM(D4:D9)</f>
        <v>3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0</v>
      </c>
      <c r="D22">
        <v>0</v>
      </c>
    </row>
    <row r="23" spans="2:4" x14ac:dyDescent="0.25">
      <c r="B23" t="s">
        <v>18</v>
      </c>
      <c r="C23" s="6">
        <f t="shared" ref="C23:C27" si="1">(D23/D$28)</f>
        <v>0</v>
      </c>
      <c r="D23">
        <v>0</v>
      </c>
    </row>
    <row r="24" spans="2:4" x14ac:dyDescent="0.25">
      <c r="B24" t="s">
        <v>19</v>
      </c>
      <c r="C24" s="6">
        <f t="shared" si="1"/>
        <v>0</v>
      </c>
      <c r="D24">
        <v>0</v>
      </c>
    </row>
    <row r="25" spans="2:4" x14ac:dyDescent="0.25">
      <c r="B25" t="s">
        <v>20</v>
      </c>
      <c r="C25" s="6">
        <f t="shared" si="1"/>
        <v>0</v>
      </c>
      <c r="D25">
        <v>0</v>
      </c>
    </row>
    <row r="26" spans="2:4" x14ac:dyDescent="0.25">
      <c r="B26" t="s">
        <v>21</v>
      </c>
      <c r="C26" s="6">
        <f t="shared" si="1"/>
        <v>0</v>
      </c>
      <c r="D26">
        <v>0</v>
      </c>
    </row>
    <row r="27" spans="2:4" x14ac:dyDescent="0.25">
      <c r="B27" t="s">
        <v>22</v>
      </c>
      <c r="C27" s="6">
        <f t="shared" si="1"/>
        <v>1</v>
      </c>
      <c r="D27">
        <v>3</v>
      </c>
    </row>
    <row r="28" spans="2:4" x14ac:dyDescent="0.25">
      <c r="D28">
        <f>SUM(D22:D27)</f>
        <v>3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0</v>
      </c>
      <c r="D41">
        <v>0</v>
      </c>
    </row>
    <row r="42" spans="2:4" x14ac:dyDescent="0.25">
      <c r="B42" t="s">
        <v>18</v>
      </c>
      <c r="C42" s="6">
        <f t="shared" ref="C42:C46" si="2">(D42/D$47)</f>
        <v>0</v>
      </c>
      <c r="D42">
        <v>0</v>
      </c>
    </row>
    <row r="43" spans="2:4" x14ac:dyDescent="0.25">
      <c r="B43" t="s">
        <v>19</v>
      </c>
      <c r="C43" s="6">
        <f t="shared" si="2"/>
        <v>0</v>
      </c>
      <c r="D43">
        <v>0</v>
      </c>
    </row>
    <row r="44" spans="2:4" x14ac:dyDescent="0.25">
      <c r="B44" t="s">
        <v>20</v>
      </c>
      <c r="C44" s="6">
        <f t="shared" si="2"/>
        <v>0</v>
      </c>
      <c r="D44">
        <v>0</v>
      </c>
    </row>
    <row r="45" spans="2:4" x14ac:dyDescent="0.25">
      <c r="B45" t="s">
        <v>21</v>
      </c>
      <c r="C45" s="6">
        <f t="shared" si="2"/>
        <v>0</v>
      </c>
      <c r="D45">
        <v>0</v>
      </c>
    </row>
    <row r="46" spans="2:4" x14ac:dyDescent="0.25">
      <c r="B46" t="s">
        <v>22</v>
      </c>
      <c r="C46" s="6">
        <f t="shared" si="2"/>
        <v>1</v>
      </c>
      <c r="D46">
        <v>3</v>
      </c>
    </row>
    <row r="47" spans="2:4" x14ac:dyDescent="0.25">
      <c r="D47" s="12">
        <f>SUM(D41:D46)</f>
        <v>3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0</v>
      </c>
      <c r="D59">
        <v>0</v>
      </c>
    </row>
    <row r="60" spans="2:4" x14ac:dyDescent="0.25">
      <c r="B60" t="s">
        <v>18</v>
      </c>
      <c r="C60" s="6">
        <f t="shared" ref="C60:C64" si="3">(D60/D$65)</f>
        <v>0</v>
      </c>
      <c r="D60">
        <v>0</v>
      </c>
    </row>
    <row r="61" spans="2:4" x14ac:dyDescent="0.25">
      <c r="B61" t="s">
        <v>19</v>
      </c>
      <c r="C61" s="6">
        <f t="shared" si="3"/>
        <v>0</v>
      </c>
      <c r="D61">
        <v>0</v>
      </c>
    </row>
    <row r="62" spans="2:4" x14ac:dyDescent="0.25">
      <c r="B62" t="s">
        <v>20</v>
      </c>
      <c r="C62" s="6">
        <f t="shared" si="3"/>
        <v>0</v>
      </c>
      <c r="D62">
        <v>0</v>
      </c>
    </row>
    <row r="63" spans="2:4" x14ac:dyDescent="0.25">
      <c r="B63" t="s">
        <v>21</v>
      </c>
      <c r="C63" s="6">
        <f t="shared" si="3"/>
        <v>0</v>
      </c>
      <c r="D63">
        <v>0</v>
      </c>
    </row>
    <row r="64" spans="2:4" x14ac:dyDescent="0.25">
      <c r="B64" t="s">
        <v>22</v>
      </c>
      <c r="C64" s="6">
        <f t="shared" si="3"/>
        <v>1</v>
      </c>
      <c r="D64">
        <v>3</v>
      </c>
    </row>
    <row r="65" spans="2:4" x14ac:dyDescent="0.25">
      <c r="D65">
        <f>SUM(D59:D64)</f>
        <v>3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0</v>
      </c>
      <c r="D78">
        <v>0</v>
      </c>
    </row>
    <row r="79" spans="2:4" x14ac:dyDescent="0.25">
      <c r="B79" t="s">
        <v>18</v>
      </c>
      <c r="C79" s="6">
        <f t="shared" ref="C79:C83" si="4">(D79/D$84)</f>
        <v>0</v>
      </c>
      <c r="D79">
        <v>0</v>
      </c>
    </row>
    <row r="80" spans="2:4" x14ac:dyDescent="0.25">
      <c r="B80" t="s">
        <v>19</v>
      </c>
      <c r="C80" s="6">
        <f t="shared" si="4"/>
        <v>0</v>
      </c>
      <c r="D80">
        <v>0</v>
      </c>
    </row>
    <row r="81" spans="2:4" x14ac:dyDescent="0.25">
      <c r="B81" t="s">
        <v>20</v>
      </c>
      <c r="C81" s="6">
        <f t="shared" si="4"/>
        <v>0</v>
      </c>
      <c r="D81">
        <v>0</v>
      </c>
    </row>
    <row r="82" spans="2:4" x14ac:dyDescent="0.25">
      <c r="B82" t="s">
        <v>21</v>
      </c>
      <c r="C82" s="6">
        <f t="shared" si="4"/>
        <v>0</v>
      </c>
      <c r="D82">
        <v>0</v>
      </c>
    </row>
    <row r="83" spans="2:4" x14ac:dyDescent="0.25">
      <c r="B83" t="s">
        <v>22</v>
      </c>
      <c r="C83" s="6">
        <f t="shared" si="4"/>
        <v>1</v>
      </c>
      <c r="D83">
        <v>3</v>
      </c>
    </row>
    <row r="84" spans="2:4" x14ac:dyDescent="0.25">
      <c r="C84" s="6"/>
      <c r="D84">
        <f>SUM(D78:D83)</f>
        <v>3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0</v>
      </c>
      <c r="D97">
        <v>0</v>
      </c>
    </row>
    <row r="98" spans="2:4" x14ac:dyDescent="0.25">
      <c r="B98" t="s">
        <v>18</v>
      </c>
      <c r="C98" s="6">
        <f t="shared" ref="C98:C102" si="5">(D98/D$103)</f>
        <v>0</v>
      </c>
      <c r="D98">
        <v>0</v>
      </c>
    </row>
    <row r="99" spans="2:4" x14ac:dyDescent="0.25">
      <c r="B99" t="s">
        <v>19</v>
      </c>
      <c r="C99" s="6">
        <f t="shared" si="5"/>
        <v>0</v>
      </c>
      <c r="D99">
        <v>0</v>
      </c>
    </row>
    <row r="100" spans="2:4" x14ac:dyDescent="0.25">
      <c r="B100" t="s">
        <v>20</v>
      </c>
      <c r="C100" s="6">
        <f t="shared" si="5"/>
        <v>0</v>
      </c>
      <c r="D100">
        <v>0</v>
      </c>
    </row>
    <row r="101" spans="2:4" x14ac:dyDescent="0.25">
      <c r="B101" t="s">
        <v>21</v>
      </c>
      <c r="C101" s="6">
        <f t="shared" si="5"/>
        <v>0</v>
      </c>
      <c r="D101">
        <v>0</v>
      </c>
    </row>
    <row r="102" spans="2:4" x14ac:dyDescent="0.25">
      <c r="B102" t="s">
        <v>22</v>
      </c>
      <c r="C102" s="6">
        <f t="shared" si="5"/>
        <v>1</v>
      </c>
      <c r="D102">
        <v>3</v>
      </c>
    </row>
    <row r="103" spans="2:4" x14ac:dyDescent="0.25">
      <c r="D103">
        <f>SUM(D97:D102)</f>
        <v>3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0</v>
      </c>
      <c r="D115">
        <v>0</v>
      </c>
    </row>
    <row r="116" spans="2:4" x14ac:dyDescent="0.25">
      <c r="B116" t="s">
        <v>18</v>
      </c>
      <c r="C116" s="6">
        <f t="shared" ref="C116:C120" si="6">(D116/D$121)</f>
        <v>0</v>
      </c>
      <c r="D116">
        <v>0</v>
      </c>
    </row>
    <row r="117" spans="2:4" x14ac:dyDescent="0.25">
      <c r="B117" t="s">
        <v>19</v>
      </c>
      <c r="C117" s="6">
        <f t="shared" si="6"/>
        <v>0</v>
      </c>
      <c r="D117">
        <v>0</v>
      </c>
    </row>
    <row r="118" spans="2:4" x14ac:dyDescent="0.25">
      <c r="B118" t="s">
        <v>20</v>
      </c>
      <c r="C118" s="6">
        <f t="shared" si="6"/>
        <v>0</v>
      </c>
      <c r="D118">
        <v>0</v>
      </c>
    </row>
    <row r="119" spans="2:4" x14ac:dyDescent="0.25">
      <c r="B119" t="s">
        <v>21</v>
      </c>
      <c r="C119" s="6">
        <f t="shared" si="6"/>
        <v>0</v>
      </c>
      <c r="D119">
        <v>0</v>
      </c>
    </row>
    <row r="120" spans="2:4" x14ac:dyDescent="0.25">
      <c r="B120" t="s">
        <v>22</v>
      </c>
      <c r="C120" s="6">
        <f t="shared" si="6"/>
        <v>1</v>
      </c>
      <c r="D120">
        <v>3</v>
      </c>
    </row>
    <row r="121" spans="2:4" x14ac:dyDescent="0.25">
      <c r="D121">
        <f>SUM(D115:D120)</f>
        <v>3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0</v>
      </c>
      <c r="D134">
        <v>0</v>
      </c>
    </row>
    <row r="135" spans="2:4" x14ac:dyDescent="0.25">
      <c r="B135" t="s">
        <v>18</v>
      </c>
      <c r="C135" s="6">
        <f t="shared" ref="C135:C139" si="7">(D135/D$140)</f>
        <v>0</v>
      </c>
      <c r="D135">
        <v>0</v>
      </c>
    </row>
    <row r="136" spans="2:4" x14ac:dyDescent="0.25">
      <c r="B136" t="s">
        <v>19</v>
      </c>
      <c r="C136" s="6">
        <f t="shared" si="7"/>
        <v>0</v>
      </c>
      <c r="D136">
        <v>0</v>
      </c>
    </row>
    <row r="137" spans="2:4" x14ac:dyDescent="0.25">
      <c r="B137" t="s">
        <v>20</v>
      </c>
      <c r="C137" s="6">
        <f t="shared" si="7"/>
        <v>0</v>
      </c>
      <c r="D137">
        <v>0</v>
      </c>
    </row>
    <row r="138" spans="2:4" x14ac:dyDescent="0.25">
      <c r="B138" t="s">
        <v>21</v>
      </c>
      <c r="C138" s="6">
        <f t="shared" si="7"/>
        <v>0</v>
      </c>
      <c r="D138">
        <v>0</v>
      </c>
    </row>
    <row r="139" spans="2:4" x14ac:dyDescent="0.25">
      <c r="B139" t="s">
        <v>22</v>
      </c>
      <c r="C139" s="6">
        <f t="shared" si="7"/>
        <v>1</v>
      </c>
      <c r="D139">
        <v>3</v>
      </c>
    </row>
    <row r="140" spans="2:4" x14ac:dyDescent="0.25">
      <c r="D140">
        <f>SUM(D134:D139)</f>
        <v>3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0</v>
      </c>
      <c r="D152">
        <v>0</v>
      </c>
    </row>
    <row r="153" spans="2:4" x14ac:dyDescent="0.25">
      <c r="B153" t="s">
        <v>18</v>
      </c>
      <c r="C153" s="6">
        <f t="shared" ref="C153:C157" si="8">(D153/D$158)</f>
        <v>0</v>
      </c>
      <c r="D153">
        <v>0</v>
      </c>
    </row>
    <row r="154" spans="2:4" x14ac:dyDescent="0.25">
      <c r="B154" t="s">
        <v>19</v>
      </c>
      <c r="C154" s="6">
        <f t="shared" si="8"/>
        <v>0</v>
      </c>
      <c r="D154">
        <v>0</v>
      </c>
    </row>
    <row r="155" spans="2:4" x14ac:dyDescent="0.25">
      <c r="B155" t="s">
        <v>20</v>
      </c>
      <c r="C155" s="6">
        <f t="shared" si="8"/>
        <v>0</v>
      </c>
      <c r="D155">
        <v>0</v>
      </c>
    </row>
    <row r="156" spans="2:4" x14ac:dyDescent="0.25">
      <c r="B156" t="s">
        <v>21</v>
      </c>
      <c r="C156" s="6">
        <f t="shared" si="8"/>
        <v>0</v>
      </c>
      <c r="D156">
        <v>0</v>
      </c>
    </row>
    <row r="157" spans="2:4" x14ac:dyDescent="0.25">
      <c r="B157" t="s">
        <v>22</v>
      </c>
      <c r="C157" s="6">
        <f t="shared" si="8"/>
        <v>1</v>
      </c>
      <c r="D157">
        <v>3</v>
      </c>
    </row>
    <row r="158" spans="2:4" x14ac:dyDescent="0.25">
      <c r="D158">
        <f>SUM(D152:D157)</f>
        <v>3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0</v>
      </c>
      <c r="D172">
        <v>0</v>
      </c>
    </row>
    <row r="173" spans="2:4" x14ac:dyDescent="0.25">
      <c r="B173" t="s">
        <v>18</v>
      </c>
      <c r="C173" s="6">
        <f t="shared" ref="C173:C177" si="9">(D173/D$178)</f>
        <v>0</v>
      </c>
      <c r="D173">
        <v>0</v>
      </c>
    </row>
    <row r="174" spans="2:4" x14ac:dyDescent="0.25">
      <c r="B174" t="s">
        <v>19</v>
      </c>
      <c r="C174" s="6">
        <f t="shared" si="9"/>
        <v>0</v>
      </c>
      <c r="D174">
        <v>0</v>
      </c>
    </row>
    <row r="175" spans="2:4" x14ac:dyDescent="0.25">
      <c r="B175" t="s">
        <v>20</v>
      </c>
      <c r="C175" s="6">
        <f t="shared" si="9"/>
        <v>0</v>
      </c>
      <c r="D175">
        <v>0</v>
      </c>
    </row>
    <row r="176" spans="2:4" x14ac:dyDescent="0.25">
      <c r="B176" t="s">
        <v>21</v>
      </c>
      <c r="C176" s="6">
        <f t="shared" si="9"/>
        <v>0</v>
      </c>
      <c r="D176">
        <v>0</v>
      </c>
    </row>
    <row r="177" spans="2:4" x14ac:dyDescent="0.25">
      <c r="B177" t="s">
        <v>22</v>
      </c>
      <c r="C177" s="6">
        <f t="shared" si="9"/>
        <v>1</v>
      </c>
      <c r="D177">
        <v>3</v>
      </c>
    </row>
    <row r="178" spans="2:4" x14ac:dyDescent="0.25">
      <c r="D178">
        <f>SUM(D172:D177)</f>
        <v>3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0</v>
      </c>
      <c r="D191">
        <v>0</v>
      </c>
    </row>
    <row r="192" spans="2:4" x14ac:dyDescent="0.25">
      <c r="B192" t="s">
        <v>18</v>
      </c>
      <c r="C192" s="6">
        <f t="shared" ref="C192:C196" si="10">(D192/D$197)</f>
        <v>0</v>
      </c>
      <c r="D192">
        <v>0</v>
      </c>
    </row>
    <row r="193" spans="2:4" x14ac:dyDescent="0.25">
      <c r="B193" t="s">
        <v>19</v>
      </c>
      <c r="C193" s="6">
        <f t="shared" si="10"/>
        <v>0</v>
      </c>
      <c r="D193">
        <v>0</v>
      </c>
    </row>
    <row r="194" spans="2:4" x14ac:dyDescent="0.25">
      <c r="B194" t="s">
        <v>20</v>
      </c>
      <c r="C194" s="6">
        <f t="shared" si="10"/>
        <v>0</v>
      </c>
      <c r="D194">
        <v>0</v>
      </c>
    </row>
    <row r="195" spans="2:4" x14ac:dyDescent="0.25">
      <c r="B195" t="s">
        <v>21</v>
      </c>
      <c r="C195" s="6">
        <f t="shared" si="10"/>
        <v>0</v>
      </c>
      <c r="D195">
        <v>0</v>
      </c>
    </row>
    <row r="196" spans="2:4" x14ac:dyDescent="0.25">
      <c r="B196" t="s">
        <v>22</v>
      </c>
      <c r="C196" s="6">
        <f t="shared" si="10"/>
        <v>1</v>
      </c>
      <c r="D196">
        <v>3</v>
      </c>
    </row>
    <row r="197" spans="2:4" x14ac:dyDescent="0.25">
      <c r="D197">
        <f>SUM(D191:D196)</f>
        <v>3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0</v>
      </c>
      <c r="D210">
        <v>0</v>
      </c>
    </row>
    <row r="211" spans="2:4" x14ac:dyDescent="0.25">
      <c r="B211" t="s">
        <v>18</v>
      </c>
      <c r="C211" s="6">
        <f t="shared" ref="C211:C215" si="11">(D211/D$216)</f>
        <v>0</v>
      </c>
      <c r="D211">
        <v>0</v>
      </c>
    </row>
    <row r="212" spans="2:4" x14ac:dyDescent="0.25">
      <c r="B212" t="s">
        <v>19</v>
      </c>
      <c r="C212" s="6">
        <f t="shared" si="11"/>
        <v>0</v>
      </c>
      <c r="D212">
        <v>0</v>
      </c>
    </row>
    <row r="213" spans="2:4" x14ac:dyDescent="0.25">
      <c r="B213" t="s">
        <v>20</v>
      </c>
      <c r="C213" s="6">
        <f t="shared" si="11"/>
        <v>0</v>
      </c>
      <c r="D213">
        <v>0</v>
      </c>
    </row>
    <row r="214" spans="2:4" x14ac:dyDescent="0.25">
      <c r="B214" t="s">
        <v>21</v>
      </c>
      <c r="C214" s="6">
        <f t="shared" si="11"/>
        <v>0</v>
      </c>
      <c r="D214">
        <v>0</v>
      </c>
    </row>
    <row r="215" spans="2:4" x14ac:dyDescent="0.25">
      <c r="B215" t="s">
        <v>22</v>
      </c>
      <c r="C215" s="6">
        <f t="shared" si="11"/>
        <v>1</v>
      </c>
      <c r="D215">
        <v>3</v>
      </c>
    </row>
    <row r="216" spans="2:4" x14ac:dyDescent="0.25">
      <c r="D216">
        <f>SUM(D210:D215)</f>
        <v>3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0</v>
      </c>
      <c r="D229">
        <v>0</v>
      </c>
    </row>
    <row r="230" spans="2:4" x14ac:dyDescent="0.25">
      <c r="B230" t="s">
        <v>18</v>
      </c>
      <c r="C230" s="6">
        <f t="shared" ref="C230:C234" si="12">(D230/D$235)</f>
        <v>0</v>
      </c>
      <c r="D230">
        <v>0</v>
      </c>
    </row>
    <row r="231" spans="2:4" x14ac:dyDescent="0.25">
      <c r="B231" t="s">
        <v>19</v>
      </c>
      <c r="C231" s="6">
        <f t="shared" si="12"/>
        <v>0</v>
      </c>
      <c r="D231">
        <v>0</v>
      </c>
    </row>
    <row r="232" spans="2:4" x14ac:dyDescent="0.25">
      <c r="B232" t="s">
        <v>20</v>
      </c>
      <c r="C232" s="6">
        <f t="shared" si="12"/>
        <v>0</v>
      </c>
      <c r="D232">
        <v>0</v>
      </c>
    </row>
    <row r="233" spans="2:4" x14ac:dyDescent="0.25">
      <c r="B233" t="s">
        <v>21</v>
      </c>
      <c r="C233" s="6">
        <f t="shared" si="12"/>
        <v>0</v>
      </c>
      <c r="D233">
        <v>0</v>
      </c>
    </row>
    <row r="234" spans="2:4" x14ac:dyDescent="0.25">
      <c r="B234" t="s">
        <v>22</v>
      </c>
      <c r="C234" s="6">
        <f t="shared" si="12"/>
        <v>1</v>
      </c>
      <c r="D234">
        <v>3</v>
      </c>
    </row>
    <row r="235" spans="2:4" x14ac:dyDescent="0.25">
      <c r="D235">
        <f>SUM(D229:D234)</f>
        <v>3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0</v>
      </c>
      <c r="D247">
        <v>0</v>
      </c>
    </row>
    <row r="248" spans="2:4" x14ac:dyDescent="0.25">
      <c r="B248" t="s">
        <v>18</v>
      </c>
      <c r="C248" s="6">
        <f t="shared" ref="C248:C252" si="13">(D248/D$253)</f>
        <v>0</v>
      </c>
      <c r="D248">
        <v>0</v>
      </c>
    </row>
    <row r="249" spans="2:4" x14ac:dyDescent="0.25">
      <c r="B249" t="s">
        <v>19</v>
      </c>
      <c r="C249" s="6">
        <f t="shared" si="13"/>
        <v>0</v>
      </c>
      <c r="D249">
        <v>0</v>
      </c>
    </row>
    <row r="250" spans="2:4" x14ac:dyDescent="0.25">
      <c r="B250" t="s">
        <v>20</v>
      </c>
      <c r="C250" s="6">
        <f t="shared" si="13"/>
        <v>0</v>
      </c>
      <c r="D250">
        <v>0</v>
      </c>
    </row>
    <row r="251" spans="2:4" x14ac:dyDescent="0.25">
      <c r="B251" t="s">
        <v>21</v>
      </c>
      <c r="C251" s="6">
        <f t="shared" si="13"/>
        <v>0</v>
      </c>
      <c r="D251">
        <v>0</v>
      </c>
    </row>
    <row r="252" spans="2:4" x14ac:dyDescent="0.25">
      <c r="B252" t="s">
        <v>22</v>
      </c>
      <c r="C252" s="6">
        <f t="shared" si="13"/>
        <v>1</v>
      </c>
      <c r="D252">
        <v>3</v>
      </c>
    </row>
    <row r="253" spans="2:4" x14ac:dyDescent="0.25">
      <c r="D253">
        <f>SUM(D247:D252)</f>
        <v>3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0</v>
      </c>
      <c r="D263">
        <v>0</v>
      </c>
    </row>
    <row r="264" spans="2:4" x14ac:dyDescent="0.25">
      <c r="B264" t="s">
        <v>19</v>
      </c>
      <c r="C264" s="6">
        <f>(D264/D$268)</f>
        <v>0</v>
      </c>
      <c r="D264">
        <v>0</v>
      </c>
    </row>
    <row r="265" spans="2:4" x14ac:dyDescent="0.25">
      <c r="B265" t="s">
        <v>20</v>
      </c>
      <c r="C265" s="6">
        <f>(D265/D$268)</f>
        <v>0</v>
      </c>
      <c r="D265">
        <v>0</v>
      </c>
    </row>
    <row r="266" spans="2:4" x14ac:dyDescent="0.25">
      <c r="B266" t="s">
        <v>21</v>
      </c>
      <c r="C266" s="6">
        <f>(D266/D$268)</f>
        <v>0.33333333333333331</v>
      </c>
      <c r="D266">
        <v>1</v>
      </c>
    </row>
    <row r="267" spans="2:4" x14ac:dyDescent="0.25">
      <c r="B267" t="s">
        <v>22</v>
      </c>
      <c r="C267" s="6">
        <f>(D267/D$268)</f>
        <v>0.66666666666666663</v>
      </c>
      <c r="D267">
        <v>2</v>
      </c>
    </row>
    <row r="268" spans="2:4" x14ac:dyDescent="0.25">
      <c r="D268">
        <f>SUM(D263:D267)</f>
        <v>3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>
        <f>(D281/D$286)</f>
        <v>0</v>
      </c>
      <c r="D281">
        <v>0</v>
      </c>
    </row>
    <row r="282" spans="2:4" x14ac:dyDescent="0.25">
      <c r="B282" t="s">
        <v>19</v>
      </c>
      <c r="C282" s="6">
        <f>(D282/D$286)</f>
        <v>0</v>
      </c>
      <c r="D282">
        <v>0</v>
      </c>
    </row>
    <row r="283" spans="2:4" x14ac:dyDescent="0.25">
      <c r="B283" t="s">
        <v>20</v>
      </c>
      <c r="C283" s="6">
        <f>(D283/D$286)</f>
        <v>0</v>
      </c>
      <c r="D283">
        <v>0</v>
      </c>
    </row>
    <row r="284" spans="2:4" x14ac:dyDescent="0.25">
      <c r="B284" t="s">
        <v>21</v>
      </c>
      <c r="C284" s="6">
        <f>(D284/D$286)</f>
        <v>0.5</v>
      </c>
      <c r="D284">
        <v>1</v>
      </c>
    </row>
    <row r="285" spans="2:4" x14ac:dyDescent="0.25">
      <c r="B285" t="s">
        <v>22</v>
      </c>
      <c r="C285" s="6">
        <f>(D285/D$286)</f>
        <v>0.5</v>
      </c>
      <c r="D285">
        <v>1</v>
      </c>
    </row>
    <row r="286" spans="2:4" x14ac:dyDescent="0.25">
      <c r="D286">
        <f>SUM(D281:D285)</f>
        <v>2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0</v>
      </c>
      <c r="D300">
        <v>0</v>
      </c>
    </row>
    <row r="301" spans="2:4" x14ac:dyDescent="0.25">
      <c r="B301" t="s">
        <v>19</v>
      </c>
      <c r="C301" s="6">
        <f>(D301/D$305)</f>
        <v>0</v>
      </c>
      <c r="D301">
        <v>0</v>
      </c>
    </row>
    <row r="302" spans="2:4" x14ac:dyDescent="0.25">
      <c r="B302" t="s">
        <v>20</v>
      </c>
      <c r="C302" s="6">
        <f>(D302/D$305)</f>
        <v>0</v>
      </c>
      <c r="D302">
        <v>0</v>
      </c>
    </row>
    <row r="303" spans="2:4" x14ac:dyDescent="0.25">
      <c r="B303" t="s">
        <v>21</v>
      </c>
      <c r="C303" s="6">
        <f>(D303/D$305)</f>
        <v>0</v>
      </c>
      <c r="D303">
        <v>0</v>
      </c>
    </row>
    <row r="304" spans="2:4" x14ac:dyDescent="0.25">
      <c r="B304" t="s">
        <v>22</v>
      </c>
      <c r="C304" s="6">
        <f>(D304/D$305)</f>
        <v>1</v>
      </c>
      <c r="D304">
        <v>3</v>
      </c>
    </row>
    <row r="305" spans="2:4" x14ac:dyDescent="0.25">
      <c r="D305">
        <f>SUM(D300:D304)</f>
        <v>3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0</v>
      </c>
      <c r="D318">
        <v>0</v>
      </c>
    </row>
    <row r="319" spans="2:4" x14ac:dyDescent="0.25">
      <c r="B319" t="s">
        <v>19</v>
      </c>
      <c r="C319" s="6">
        <f>(D319/D$323)</f>
        <v>0</v>
      </c>
      <c r="D319">
        <v>0</v>
      </c>
    </row>
    <row r="320" spans="2:4" x14ac:dyDescent="0.25">
      <c r="B320" t="s">
        <v>20</v>
      </c>
      <c r="C320" s="6">
        <f>(D320/D$323)</f>
        <v>0</v>
      </c>
      <c r="D320">
        <v>0</v>
      </c>
    </row>
    <row r="321" spans="2:4" x14ac:dyDescent="0.25">
      <c r="B321" t="s">
        <v>21</v>
      </c>
      <c r="C321" s="6">
        <f>(D321/D$323)</f>
        <v>0</v>
      </c>
      <c r="D321">
        <v>0</v>
      </c>
    </row>
    <row r="322" spans="2:4" x14ac:dyDescent="0.25">
      <c r="B322" t="s">
        <v>22</v>
      </c>
      <c r="C322" s="6">
        <f>(D322/D$323)</f>
        <v>1</v>
      </c>
      <c r="D322">
        <v>3</v>
      </c>
    </row>
    <row r="323" spans="2:4" x14ac:dyDescent="0.25">
      <c r="D323">
        <f>SUM(D319:D322)</f>
        <v>3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0.67</v>
      </c>
    </row>
    <row r="336" spans="2:4" x14ac:dyDescent="0.25">
      <c r="B336" t="s">
        <v>42</v>
      </c>
      <c r="C336" s="6">
        <v>0.33</v>
      </c>
    </row>
    <row r="337" spans="2:3" x14ac:dyDescent="0.25">
      <c r="B337" t="s">
        <v>43</v>
      </c>
      <c r="C337" s="6">
        <f t="shared" ref="C337" si="14">(D337/87)</f>
        <v>0</v>
      </c>
    </row>
    <row r="350" spans="2:3" x14ac:dyDescent="0.25">
      <c r="B350" t="s">
        <v>44</v>
      </c>
    </row>
    <row r="352" spans="2:3" x14ac:dyDescent="0.25">
      <c r="B352" t="s">
        <v>45</v>
      </c>
      <c r="C352" s="6">
        <f>(D352/87)</f>
        <v>0</v>
      </c>
    </row>
    <row r="353" spans="2:3" x14ac:dyDescent="0.25">
      <c r="B353" t="s">
        <v>48</v>
      </c>
      <c r="C353" s="6">
        <v>0</v>
      </c>
    </row>
    <row r="354" spans="2:3" x14ac:dyDescent="0.25">
      <c r="B354" t="s">
        <v>50</v>
      </c>
      <c r="C354" s="6">
        <f>(D354/87)</f>
        <v>0</v>
      </c>
    </row>
    <row r="355" spans="2:3" x14ac:dyDescent="0.25">
      <c r="B355" t="s">
        <v>46</v>
      </c>
      <c r="C355" s="6">
        <v>0.33</v>
      </c>
    </row>
    <row r="356" spans="2:3" x14ac:dyDescent="0.25">
      <c r="B356" t="s">
        <v>47</v>
      </c>
      <c r="C356" s="6">
        <v>0.33</v>
      </c>
    </row>
    <row r="357" spans="2:3" x14ac:dyDescent="0.25">
      <c r="B357" t="s">
        <v>49</v>
      </c>
      <c r="C357" s="6">
        <v>0.33</v>
      </c>
    </row>
    <row r="370" spans="2:3" x14ac:dyDescent="0.25">
      <c r="B370" t="s">
        <v>51</v>
      </c>
    </row>
    <row r="372" spans="2:3" x14ac:dyDescent="0.25">
      <c r="B372" t="s">
        <v>61</v>
      </c>
      <c r="C372" s="6">
        <f t="shared" ref="C372:C381" si="15">(D372/87)</f>
        <v>0</v>
      </c>
    </row>
    <row r="373" spans="2:3" x14ac:dyDescent="0.25">
      <c r="B373" t="s">
        <v>56</v>
      </c>
      <c r="C373" s="6">
        <f t="shared" si="15"/>
        <v>0</v>
      </c>
    </row>
    <row r="374" spans="2:3" x14ac:dyDescent="0.25">
      <c r="B374" t="s">
        <v>58</v>
      </c>
      <c r="C374" s="6">
        <f t="shared" si="15"/>
        <v>0</v>
      </c>
    </row>
    <row r="375" spans="2:3" x14ac:dyDescent="0.25">
      <c r="B375" t="s">
        <v>57</v>
      </c>
      <c r="C375" s="6">
        <f t="shared" si="15"/>
        <v>0</v>
      </c>
    </row>
    <row r="376" spans="2:3" x14ac:dyDescent="0.25">
      <c r="B376" t="s">
        <v>52</v>
      </c>
      <c r="C376" s="6">
        <f t="shared" si="15"/>
        <v>0</v>
      </c>
    </row>
    <row r="377" spans="2:3" x14ac:dyDescent="0.25">
      <c r="B377" t="s">
        <v>59</v>
      </c>
      <c r="C377" s="6">
        <f t="shared" si="15"/>
        <v>0</v>
      </c>
    </row>
    <row r="378" spans="2:3" x14ac:dyDescent="0.25">
      <c r="B378" t="s">
        <v>60</v>
      </c>
      <c r="C378" s="6">
        <f t="shared" si="15"/>
        <v>0</v>
      </c>
    </row>
    <row r="379" spans="2:3" x14ac:dyDescent="0.25">
      <c r="B379" t="s">
        <v>53</v>
      </c>
      <c r="C379" s="6">
        <f t="shared" si="15"/>
        <v>0</v>
      </c>
    </row>
    <row r="380" spans="2:3" x14ac:dyDescent="0.25">
      <c r="B380" t="s">
        <v>54</v>
      </c>
      <c r="C380" s="6">
        <f t="shared" si="15"/>
        <v>0</v>
      </c>
    </row>
    <row r="381" spans="2:3" x14ac:dyDescent="0.25">
      <c r="B381" t="s">
        <v>55</v>
      </c>
      <c r="C381" s="6">
        <f t="shared" si="15"/>
        <v>0</v>
      </c>
    </row>
    <row r="382" spans="2:3" x14ac:dyDescent="0.25">
      <c r="B382" t="s">
        <v>62</v>
      </c>
      <c r="C382" s="6">
        <v>1</v>
      </c>
    </row>
    <row r="390" spans="2:3" x14ac:dyDescent="0.25">
      <c r="B390" t="s">
        <v>63</v>
      </c>
    </row>
    <row r="392" spans="2:3" x14ac:dyDescent="0.25">
      <c r="B392" t="s">
        <v>69</v>
      </c>
      <c r="C392" s="6">
        <f t="shared" ref="C392:C397" si="16">(D392/87)</f>
        <v>0</v>
      </c>
    </row>
    <row r="393" spans="2:3" x14ac:dyDescent="0.25">
      <c r="B393" t="s">
        <v>66</v>
      </c>
      <c r="C393" s="6">
        <f t="shared" si="16"/>
        <v>0</v>
      </c>
    </row>
    <row r="394" spans="2:3" x14ac:dyDescent="0.25">
      <c r="B394" t="s">
        <v>65</v>
      </c>
      <c r="C394" s="6">
        <f t="shared" si="16"/>
        <v>0</v>
      </c>
    </row>
    <row r="395" spans="2:3" x14ac:dyDescent="0.25">
      <c r="B395" t="s">
        <v>67</v>
      </c>
      <c r="C395" s="6">
        <f t="shared" si="16"/>
        <v>0</v>
      </c>
    </row>
    <row r="396" spans="2:3" x14ac:dyDescent="0.25">
      <c r="B396" t="s">
        <v>64</v>
      </c>
      <c r="C396" s="6">
        <f t="shared" si="16"/>
        <v>0</v>
      </c>
    </row>
    <row r="397" spans="2:3" x14ac:dyDescent="0.25">
      <c r="B397" t="s">
        <v>68</v>
      </c>
      <c r="C397" s="6">
        <f t="shared" si="16"/>
        <v>0</v>
      </c>
    </row>
    <row r="398" spans="2:3" x14ac:dyDescent="0.25">
      <c r="B398" t="s">
        <v>70</v>
      </c>
      <c r="C398" s="6">
        <v>1</v>
      </c>
    </row>
    <row r="410" spans="2:3" x14ac:dyDescent="0.25">
      <c r="B410" s="5"/>
      <c r="C410" s="6"/>
    </row>
    <row r="411" spans="2:3" x14ac:dyDescent="0.25">
      <c r="B411" s="5"/>
      <c r="C411" s="6"/>
    </row>
    <row r="412" spans="2:3" x14ac:dyDescent="0.25">
      <c r="B412" s="5"/>
      <c r="C412" s="6"/>
    </row>
    <row r="413" spans="2:3" x14ac:dyDescent="0.25">
      <c r="B413" s="5"/>
      <c r="C413" s="6"/>
    </row>
    <row r="414" spans="2:3" x14ac:dyDescent="0.25">
      <c r="B414" s="5"/>
      <c r="C414" s="6"/>
    </row>
    <row r="415" spans="2:3" x14ac:dyDescent="0.25">
      <c r="B415" s="5"/>
    </row>
    <row r="426" spans="3:3" x14ac:dyDescent="0.25">
      <c r="C426" s="6"/>
    </row>
    <row r="427" spans="3:3" x14ac:dyDescent="0.25">
      <c r="C427" s="6"/>
    </row>
    <row r="428" spans="3:3" x14ac:dyDescent="0.25">
      <c r="C428" s="6"/>
    </row>
    <row r="429" spans="3:3" x14ac:dyDescent="0.25">
      <c r="C429" s="6"/>
    </row>
    <row r="430" spans="3:3" x14ac:dyDescent="0.25">
      <c r="C430" s="6"/>
    </row>
    <row r="444" spans="3:3" x14ac:dyDescent="0.25">
      <c r="C444" s="6"/>
    </row>
    <row r="445" spans="3:3" x14ac:dyDescent="0.25">
      <c r="C445" s="6"/>
    </row>
    <row r="462" spans="3:3" x14ac:dyDescent="0.25">
      <c r="C462" s="6"/>
    </row>
    <row r="463" spans="3:3" x14ac:dyDescent="0.25">
      <c r="C463" s="6"/>
    </row>
    <row r="464" spans="3:3" x14ac:dyDescent="0.25">
      <c r="C464" s="6"/>
    </row>
    <row r="465" spans="3:3" x14ac:dyDescent="0.25">
      <c r="C465" s="6"/>
    </row>
    <row r="466" spans="3:3" x14ac:dyDescent="0.25">
      <c r="C466" s="6"/>
    </row>
    <row r="467" spans="3:3" x14ac:dyDescent="0.25">
      <c r="C467" s="6"/>
    </row>
  </sheetData>
  <sortState xmlns:xlrd2="http://schemas.microsoft.com/office/spreadsheetml/2017/richdata2" ref="B392:C398">
    <sortCondition ref="C392:C398"/>
  </sortState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99F5F-3E35-D44E-90CB-A7845223E5D6}">
  <dimension ref="B2:D467"/>
  <sheetViews>
    <sheetView topLeftCell="B366" zoomScale="144" zoomScaleNormal="144" workbookViewId="0">
      <selection activeCell="B379" sqref="A379:XFD382"/>
    </sheetView>
  </sheetViews>
  <sheetFormatPr defaultColWidth="11" defaultRowHeight="15.75" x14ac:dyDescent="0.25"/>
  <cols>
    <col min="2" max="2" width="15.375" customWidth="1"/>
  </cols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0</v>
      </c>
      <c r="D4">
        <v>0</v>
      </c>
    </row>
    <row r="5" spans="2:4" x14ac:dyDescent="0.25">
      <c r="B5" t="s">
        <v>18</v>
      </c>
      <c r="C5" s="6">
        <f t="shared" ref="C5:C9" si="0">(D5/D$10)</f>
        <v>0</v>
      </c>
      <c r="D5">
        <v>0</v>
      </c>
    </row>
    <row r="6" spans="2:4" x14ac:dyDescent="0.25">
      <c r="B6" t="s">
        <v>19</v>
      </c>
      <c r="C6" s="6">
        <f t="shared" si="0"/>
        <v>0</v>
      </c>
      <c r="D6">
        <v>0</v>
      </c>
    </row>
    <row r="7" spans="2:4" x14ac:dyDescent="0.25">
      <c r="B7" t="s">
        <v>20</v>
      </c>
      <c r="C7" s="6">
        <f t="shared" si="0"/>
        <v>0.13793103448275862</v>
      </c>
      <c r="D7">
        <v>4</v>
      </c>
    </row>
    <row r="8" spans="2:4" x14ac:dyDescent="0.25">
      <c r="B8" t="s">
        <v>21</v>
      </c>
      <c r="C8" s="6">
        <f t="shared" si="0"/>
        <v>0.34482758620689657</v>
      </c>
      <c r="D8">
        <v>10</v>
      </c>
    </row>
    <row r="9" spans="2:4" x14ac:dyDescent="0.25">
      <c r="B9" t="s">
        <v>22</v>
      </c>
      <c r="C9" s="6">
        <f t="shared" si="0"/>
        <v>0.51724137931034486</v>
      </c>
      <c r="D9">
        <v>15</v>
      </c>
    </row>
    <row r="10" spans="2:4" x14ac:dyDescent="0.25">
      <c r="D10">
        <f>SUM(D4:D9)</f>
        <v>29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0</v>
      </c>
      <c r="D22">
        <v>0</v>
      </c>
    </row>
    <row r="23" spans="2:4" x14ac:dyDescent="0.25">
      <c r="B23" t="s">
        <v>18</v>
      </c>
      <c r="C23" s="6">
        <f t="shared" ref="C23:C27" si="1">(D23/D$28)</f>
        <v>0</v>
      </c>
      <c r="D23">
        <v>0</v>
      </c>
    </row>
    <row r="24" spans="2:4" x14ac:dyDescent="0.25">
      <c r="B24" t="s">
        <v>19</v>
      </c>
      <c r="C24" s="6">
        <f t="shared" si="1"/>
        <v>0</v>
      </c>
      <c r="D24">
        <v>0</v>
      </c>
    </row>
    <row r="25" spans="2:4" x14ac:dyDescent="0.25">
      <c r="B25" t="s">
        <v>20</v>
      </c>
      <c r="C25" s="6">
        <f t="shared" si="1"/>
        <v>0.13793103448275862</v>
      </c>
      <c r="D25">
        <v>4</v>
      </c>
    </row>
    <row r="26" spans="2:4" x14ac:dyDescent="0.25">
      <c r="B26" t="s">
        <v>21</v>
      </c>
      <c r="C26" s="6">
        <f t="shared" si="1"/>
        <v>0.44827586206896552</v>
      </c>
      <c r="D26">
        <v>13</v>
      </c>
    </row>
    <row r="27" spans="2:4" x14ac:dyDescent="0.25">
      <c r="B27" t="s">
        <v>22</v>
      </c>
      <c r="C27" s="6">
        <f t="shared" si="1"/>
        <v>0.41379310344827586</v>
      </c>
      <c r="D27">
        <v>12</v>
      </c>
    </row>
    <row r="28" spans="2:4" x14ac:dyDescent="0.25">
      <c r="D28">
        <f>SUM(D22:D27)</f>
        <v>29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6.8965517241379309E-2</v>
      </c>
      <c r="D41">
        <v>2</v>
      </c>
    </row>
    <row r="42" spans="2:4" x14ac:dyDescent="0.25">
      <c r="B42" t="s">
        <v>18</v>
      </c>
      <c r="C42" s="6">
        <f t="shared" ref="C42:C46" si="2">(D42/D$47)</f>
        <v>0</v>
      </c>
      <c r="D42">
        <v>0</v>
      </c>
    </row>
    <row r="43" spans="2:4" s="13" customFormat="1" x14ac:dyDescent="0.25">
      <c r="B43" s="13" t="s">
        <v>19</v>
      </c>
      <c r="C43" s="14">
        <f t="shared" si="2"/>
        <v>0.13793103448275862</v>
      </c>
      <c r="D43" s="13">
        <v>4</v>
      </c>
    </row>
    <row r="44" spans="2:4" x14ac:dyDescent="0.25">
      <c r="B44" t="s">
        <v>20</v>
      </c>
      <c r="C44" s="6">
        <f t="shared" si="2"/>
        <v>0.17241379310344829</v>
      </c>
      <c r="D44">
        <v>5</v>
      </c>
    </row>
    <row r="45" spans="2:4" x14ac:dyDescent="0.25">
      <c r="B45" t="s">
        <v>21</v>
      </c>
      <c r="C45" s="6">
        <f t="shared" si="2"/>
        <v>0.2413793103448276</v>
      </c>
      <c r="D45">
        <v>7</v>
      </c>
    </row>
    <row r="46" spans="2:4" x14ac:dyDescent="0.25">
      <c r="B46" t="s">
        <v>22</v>
      </c>
      <c r="C46" s="6">
        <f t="shared" si="2"/>
        <v>0.37931034482758619</v>
      </c>
      <c r="D46">
        <v>11</v>
      </c>
    </row>
    <row r="47" spans="2:4" x14ac:dyDescent="0.25">
      <c r="D47" s="12">
        <f>SUM(D41:D46)</f>
        <v>29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0</v>
      </c>
      <c r="D59">
        <v>0</v>
      </c>
    </row>
    <row r="60" spans="2:4" x14ac:dyDescent="0.25">
      <c r="B60" t="s">
        <v>18</v>
      </c>
      <c r="C60" s="6">
        <f t="shared" ref="C60:C64" si="3">(D60/D$65)</f>
        <v>0</v>
      </c>
      <c r="D60">
        <v>0</v>
      </c>
    </row>
    <row r="61" spans="2:4" x14ac:dyDescent="0.25">
      <c r="B61" t="s">
        <v>19</v>
      </c>
      <c r="C61" s="6">
        <f t="shared" si="3"/>
        <v>0</v>
      </c>
      <c r="D61">
        <v>0</v>
      </c>
    </row>
    <row r="62" spans="2:4" x14ac:dyDescent="0.25">
      <c r="B62" t="s">
        <v>20</v>
      </c>
      <c r="C62" s="6">
        <f t="shared" si="3"/>
        <v>3.4482758620689655E-2</v>
      </c>
      <c r="D62">
        <v>1</v>
      </c>
    </row>
    <row r="63" spans="2:4" x14ac:dyDescent="0.25">
      <c r="B63" t="s">
        <v>21</v>
      </c>
      <c r="C63" s="6">
        <f t="shared" si="3"/>
        <v>0.31034482758620691</v>
      </c>
      <c r="D63">
        <v>9</v>
      </c>
    </row>
    <row r="64" spans="2:4" x14ac:dyDescent="0.25">
      <c r="B64" t="s">
        <v>22</v>
      </c>
      <c r="C64" s="6">
        <f t="shared" si="3"/>
        <v>0.65517241379310343</v>
      </c>
      <c r="D64">
        <v>19</v>
      </c>
    </row>
    <row r="65" spans="2:4" x14ac:dyDescent="0.25">
      <c r="D65">
        <f>SUM(D59:D64)</f>
        <v>29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0</v>
      </c>
      <c r="D78">
        <v>0</v>
      </c>
    </row>
    <row r="79" spans="2:4" x14ac:dyDescent="0.25">
      <c r="B79" t="s">
        <v>18</v>
      </c>
      <c r="C79" s="6">
        <f t="shared" ref="C79:C83" si="4">(D79/D$84)</f>
        <v>0</v>
      </c>
      <c r="D79">
        <v>0</v>
      </c>
    </row>
    <row r="80" spans="2:4" x14ac:dyDescent="0.25">
      <c r="B80" t="s">
        <v>19</v>
      </c>
      <c r="C80" s="6">
        <f t="shared" si="4"/>
        <v>0</v>
      </c>
      <c r="D80">
        <v>0</v>
      </c>
    </row>
    <row r="81" spans="2:4" x14ac:dyDescent="0.25">
      <c r="B81" t="s">
        <v>20</v>
      </c>
      <c r="C81" s="6">
        <f t="shared" si="4"/>
        <v>0.13793103448275862</v>
      </c>
      <c r="D81">
        <v>4</v>
      </c>
    </row>
    <row r="82" spans="2:4" x14ac:dyDescent="0.25">
      <c r="B82" t="s">
        <v>21</v>
      </c>
      <c r="C82" s="6">
        <f t="shared" si="4"/>
        <v>0.27586206896551724</v>
      </c>
      <c r="D82">
        <v>8</v>
      </c>
    </row>
    <row r="83" spans="2:4" x14ac:dyDescent="0.25">
      <c r="B83" t="s">
        <v>22</v>
      </c>
      <c r="C83" s="6">
        <f t="shared" si="4"/>
        <v>0.58620689655172409</v>
      </c>
      <c r="D83">
        <v>17</v>
      </c>
    </row>
    <row r="84" spans="2:4" x14ac:dyDescent="0.25">
      <c r="C84" s="6"/>
      <c r="D84">
        <f>SUM(D78:D83)</f>
        <v>29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0</v>
      </c>
      <c r="D97">
        <v>0</v>
      </c>
    </row>
    <row r="98" spans="2:4" x14ac:dyDescent="0.25">
      <c r="B98" t="s">
        <v>18</v>
      </c>
      <c r="C98" s="6">
        <f t="shared" ref="C98:C102" si="5">(D98/D$103)</f>
        <v>0</v>
      </c>
      <c r="D98">
        <v>0</v>
      </c>
    </row>
    <row r="99" spans="2:4" x14ac:dyDescent="0.25">
      <c r="B99" t="s">
        <v>19</v>
      </c>
      <c r="C99" s="6">
        <f t="shared" si="5"/>
        <v>3.4482758620689655E-2</v>
      </c>
      <c r="D99">
        <v>1</v>
      </c>
    </row>
    <row r="100" spans="2:4" x14ac:dyDescent="0.25">
      <c r="B100" t="s">
        <v>20</v>
      </c>
      <c r="C100" s="6">
        <f t="shared" si="5"/>
        <v>0.20689655172413793</v>
      </c>
      <c r="D100">
        <v>6</v>
      </c>
    </row>
    <row r="101" spans="2:4" x14ac:dyDescent="0.25">
      <c r="B101" t="s">
        <v>21</v>
      </c>
      <c r="C101" s="6">
        <f t="shared" si="5"/>
        <v>0.13793103448275862</v>
      </c>
      <c r="D101">
        <v>4</v>
      </c>
    </row>
    <row r="102" spans="2:4" x14ac:dyDescent="0.25">
      <c r="B102" t="s">
        <v>22</v>
      </c>
      <c r="C102" s="6">
        <f t="shared" si="5"/>
        <v>0.62068965517241381</v>
      </c>
      <c r="D102">
        <v>18</v>
      </c>
    </row>
    <row r="103" spans="2:4" x14ac:dyDescent="0.25">
      <c r="D103">
        <f>SUM(D97:D102)</f>
        <v>29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0</v>
      </c>
      <c r="D115">
        <v>0</v>
      </c>
    </row>
    <row r="116" spans="2:4" x14ac:dyDescent="0.25">
      <c r="B116" t="s">
        <v>18</v>
      </c>
      <c r="C116" s="6">
        <f t="shared" ref="C116:C120" si="6">(D116/D$121)</f>
        <v>0</v>
      </c>
      <c r="D116">
        <v>0</v>
      </c>
    </row>
    <row r="117" spans="2:4" x14ac:dyDescent="0.25">
      <c r="B117" t="s">
        <v>19</v>
      </c>
      <c r="C117" s="6">
        <f t="shared" si="6"/>
        <v>3.4482758620689655E-2</v>
      </c>
      <c r="D117">
        <v>1</v>
      </c>
    </row>
    <row r="118" spans="2:4" x14ac:dyDescent="0.25">
      <c r="B118" t="s">
        <v>20</v>
      </c>
      <c r="C118" s="6">
        <f t="shared" si="6"/>
        <v>0.13793103448275862</v>
      </c>
      <c r="D118">
        <v>4</v>
      </c>
    </row>
    <row r="119" spans="2:4" x14ac:dyDescent="0.25">
      <c r="B119" t="s">
        <v>21</v>
      </c>
      <c r="C119" s="6">
        <f t="shared" si="6"/>
        <v>0.27586206896551724</v>
      </c>
      <c r="D119">
        <v>8</v>
      </c>
    </row>
    <row r="120" spans="2:4" x14ac:dyDescent="0.25">
      <c r="B120" t="s">
        <v>22</v>
      </c>
      <c r="C120" s="6">
        <f t="shared" si="6"/>
        <v>0.55172413793103448</v>
      </c>
      <c r="D120">
        <v>16</v>
      </c>
    </row>
    <row r="121" spans="2:4" x14ac:dyDescent="0.25">
      <c r="D121">
        <f>SUM(D115:D120)</f>
        <v>29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0</v>
      </c>
      <c r="D134">
        <v>0</v>
      </c>
    </row>
    <row r="135" spans="2:4" x14ac:dyDescent="0.25">
      <c r="B135" t="s">
        <v>18</v>
      </c>
      <c r="C135" s="6">
        <f t="shared" ref="C135:C139" si="7">(D135/D$140)</f>
        <v>0</v>
      </c>
      <c r="D135">
        <v>0</v>
      </c>
    </row>
    <row r="136" spans="2:4" x14ac:dyDescent="0.25">
      <c r="B136" t="s">
        <v>19</v>
      </c>
      <c r="C136" s="6">
        <f t="shared" si="7"/>
        <v>0</v>
      </c>
      <c r="D136">
        <v>0</v>
      </c>
    </row>
    <row r="137" spans="2:4" x14ac:dyDescent="0.25">
      <c r="B137" t="s">
        <v>20</v>
      </c>
      <c r="C137" s="6">
        <f t="shared" si="7"/>
        <v>0.13793103448275862</v>
      </c>
      <c r="D137">
        <v>4</v>
      </c>
    </row>
    <row r="138" spans="2:4" x14ac:dyDescent="0.25">
      <c r="B138" t="s">
        <v>21</v>
      </c>
      <c r="C138" s="6">
        <f t="shared" si="7"/>
        <v>0.2413793103448276</v>
      </c>
      <c r="D138">
        <v>7</v>
      </c>
    </row>
    <row r="139" spans="2:4" x14ac:dyDescent="0.25">
      <c r="B139" t="s">
        <v>22</v>
      </c>
      <c r="C139" s="6">
        <f t="shared" si="7"/>
        <v>0.62068965517241381</v>
      </c>
      <c r="D139">
        <v>18</v>
      </c>
    </row>
    <row r="140" spans="2:4" x14ac:dyDescent="0.25">
      <c r="D140">
        <f>SUM(D134:D139)</f>
        <v>29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0</v>
      </c>
      <c r="D152">
        <v>0</v>
      </c>
    </row>
    <row r="153" spans="2:4" x14ac:dyDescent="0.25">
      <c r="B153" t="s">
        <v>18</v>
      </c>
      <c r="C153" s="6">
        <f t="shared" ref="C153:C157" si="8">(D153/D$158)</f>
        <v>0</v>
      </c>
      <c r="D153">
        <v>0</v>
      </c>
    </row>
    <row r="154" spans="2:4" x14ac:dyDescent="0.25">
      <c r="B154" t="s">
        <v>19</v>
      </c>
      <c r="C154" s="6">
        <f t="shared" si="8"/>
        <v>3.4482758620689655E-2</v>
      </c>
      <c r="D154">
        <v>1</v>
      </c>
    </row>
    <row r="155" spans="2:4" x14ac:dyDescent="0.25">
      <c r="B155" t="s">
        <v>20</v>
      </c>
      <c r="C155" s="6">
        <f t="shared" si="8"/>
        <v>0.13793103448275862</v>
      </c>
      <c r="D155">
        <v>4</v>
      </c>
    </row>
    <row r="156" spans="2:4" x14ac:dyDescent="0.25">
      <c r="B156" t="s">
        <v>21</v>
      </c>
      <c r="C156" s="6">
        <f t="shared" si="8"/>
        <v>0.31034482758620691</v>
      </c>
      <c r="D156">
        <v>9</v>
      </c>
    </row>
    <row r="157" spans="2:4" x14ac:dyDescent="0.25">
      <c r="B157" t="s">
        <v>22</v>
      </c>
      <c r="C157" s="6">
        <f t="shared" si="8"/>
        <v>0.51724137931034486</v>
      </c>
      <c r="D157">
        <v>15</v>
      </c>
    </row>
    <row r="158" spans="2:4" x14ac:dyDescent="0.25">
      <c r="D158">
        <f>SUM(D152:D157)</f>
        <v>29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0</v>
      </c>
      <c r="D172">
        <v>0</v>
      </c>
    </row>
    <row r="173" spans="2:4" x14ac:dyDescent="0.25">
      <c r="B173" t="s">
        <v>18</v>
      </c>
      <c r="C173" s="6">
        <f t="shared" ref="C173:C177" si="9">(D173/D$178)</f>
        <v>0</v>
      </c>
      <c r="D173">
        <v>0</v>
      </c>
    </row>
    <row r="174" spans="2:4" x14ac:dyDescent="0.25">
      <c r="B174" t="s">
        <v>19</v>
      </c>
      <c r="C174" s="6">
        <f t="shared" si="9"/>
        <v>0</v>
      </c>
      <c r="D174">
        <v>0</v>
      </c>
    </row>
    <row r="175" spans="2:4" x14ac:dyDescent="0.25">
      <c r="B175" t="s">
        <v>20</v>
      </c>
      <c r="C175" s="6">
        <f t="shared" si="9"/>
        <v>0.10344827586206896</v>
      </c>
      <c r="D175">
        <v>3</v>
      </c>
    </row>
    <row r="176" spans="2:4" x14ac:dyDescent="0.25">
      <c r="B176" t="s">
        <v>21</v>
      </c>
      <c r="C176" s="6">
        <f t="shared" si="9"/>
        <v>0.31034482758620691</v>
      </c>
      <c r="D176">
        <v>9</v>
      </c>
    </row>
    <row r="177" spans="2:4" x14ac:dyDescent="0.25">
      <c r="B177" t="s">
        <v>22</v>
      </c>
      <c r="C177" s="6">
        <f t="shared" si="9"/>
        <v>0.58620689655172409</v>
      </c>
      <c r="D177">
        <v>17</v>
      </c>
    </row>
    <row r="178" spans="2:4" x14ac:dyDescent="0.25">
      <c r="D178">
        <f>SUM(D172:D177)</f>
        <v>29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0</v>
      </c>
      <c r="D191">
        <v>0</v>
      </c>
    </row>
    <row r="192" spans="2:4" x14ac:dyDescent="0.25">
      <c r="B192" t="s">
        <v>18</v>
      </c>
      <c r="C192" s="6">
        <f t="shared" ref="C192:C196" si="10">(D192/D$197)</f>
        <v>0</v>
      </c>
      <c r="D192">
        <v>0</v>
      </c>
    </row>
    <row r="193" spans="2:4" x14ac:dyDescent="0.25">
      <c r="B193" t="s">
        <v>19</v>
      </c>
      <c r="C193" s="6">
        <f t="shared" si="10"/>
        <v>0</v>
      </c>
      <c r="D193">
        <v>0</v>
      </c>
    </row>
    <row r="194" spans="2:4" x14ac:dyDescent="0.25">
      <c r="B194" t="s">
        <v>20</v>
      </c>
      <c r="C194" s="6">
        <f t="shared" si="10"/>
        <v>0.13793103448275862</v>
      </c>
      <c r="D194">
        <v>4</v>
      </c>
    </row>
    <row r="195" spans="2:4" x14ac:dyDescent="0.25">
      <c r="B195" t="s">
        <v>21</v>
      </c>
      <c r="C195" s="6">
        <f t="shared" si="10"/>
        <v>0.27586206896551724</v>
      </c>
      <c r="D195">
        <v>8</v>
      </c>
    </row>
    <row r="196" spans="2:4" x14ac:dyDescent="0.25">
      <c r="B196" t="s">
        <v>22</v>
      </c>
      <c r="C196" s="6">
        <f t="shared" si="10"/>
        <v>0.58620689655172409</v>
      </c>
      <c r="D196">
        <v>17</v>
      </c>
    </row>
    <row r="197" spans="2:4" x14ac:dyDescent="0.25">
      <c r="D197">
        <f>SUM(D191:D196)</f>
        <v>29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0</v>
      </c>
      <c r="D210">
        <v>0</v>
      </c>
    </row>
    <row r="211" spans="2:4" x14ac:dyDescent="0.25">
      <c r="B211" t="s">
        <v>18</v>
      </c>
      <c r="C211" s="6">
        <f t="shared" ref="C211:C215" si="11">(D211/D$216)</f>
        <v>0</v>
      </c>
      <c r="D211">
        <v>0</v>
      </c>
    </row>
    <row r="212" spans="2:4" x14ac:dyDescent="0.25">
      <c r="B212" t="s">
        <v>19</v>
      </c>
      <c r="C212" s="6">
        <f t="shared" si="11"/>
        <v>3.4482758620689655E-2</v>
      </c>
      <c r="D212">
        <v>1</v>
      </c>
    </row>
    <row r="213" spans="2:4" x14ac:dyDescent="0.25">
      <c r="B213" t="s">
        <v>20</v>
      </c>
      <c r="C213" s="6">
        <f t="shared" si="11"/>
        <v>0.20689655172413793</v>
      </c>
      <c r="D213">
        <v>6</v>
      </c>
    </row>
    <row r="214" spans="2:4" x14ac:dyDescent="0.25">
      <c r="B214" t="s">
        <v>21</v>
      </c>
      <c r="C214" s="6">
        <f t="shared" si="11"/>
        <v>0.2413793103448276</v>
      </c>
      <c r="D214">
        <v>7</v>
      </c>
    </row>
    <row r="215" spans="2:4" x14ac:dyDescent="0.25">
      <c r="B215" t="s">
        <v>22</v>
      </c>
      <c r="C215" s="6">
        <f t="shared" si="11"/>
        <v>0.51724137931034486</v>
      </c>
      <c r="D215">
        <v>15</v>
      </c>
    </row>
    <row r="216" spans="2:4" x14ac:dyDescent="0.25">
      <c r="D216">
        <f>SUM(D210:D215)</f>
        <v>29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0</v>
      </c>
      <c r="D229">
        <v>0</v>
      </c>
    </row>
    <row r="230" spans="2:4" x14ac:dyDescent="0.25">
      <c r="B230" t="s">
        <v>18</v>
      </c>
      <c r="C230" s="6">
        <f t="shared" ref="C230:C234" si="12">(D230/D$235)</f>
        <v>0</v>
      </c>
      <c r="D230">
        <v>0</v>
      </c>
    </row>
    <row r="231" spans="2:4" x14ac:dyDescent="0.25">
      <c r="B231" t="s">
        <v>19</v>
      </c>
      <c r="C231" s="6">
        <f t="shared" si="12"/>
        <v>0</v>
      </c>
      <c r="D231">
        <v>0</v>
      </c>
    </row>
    <row r="232" spans="2:4" x14ac:dyDescent="0.25">
      <c r="B232" t="s">
        <v>20</v>
      </c>
      <c r="C232" s="6">
        <f t="shared" si="12"/>
        <v>0.10344827586206896</v>
      </c>
      <c r="D232">
        <v>3</v>
      </c>
    </row>
    <row r="233" spans="2:4" x14ac:dyDescent="0.25">
      <c r="B233" t="s">
        <v>21</v>
      </c>
      <c r="C233" s="6">
        <f t="shared" si="12"/>
        <v>0.2413793103448276</v>
      </c>
      <c r="D233">
        <v>7</v>
      </c>
    </row>
    <row r="234" spans="2:4" x14ac:dyDescent="0.25">
      <c r="B234" t="s">
        <v>22</v>
      </c>
      <c r="C234" s="6">
        <f t="shared" si="12"/>
        <v>0.65517241379310343</v>
      </c>
      <c r="D234">
        <v>19</v>
      </c>
    </row>
    <row r="235" spans="2:4" x14ac:dyDescent="0.25">
      <c r="D235">
        <f>SUM(D229:D234)</f>
        <v>29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0</v>
      </c>
      <c r="D247">
        <v>0</v>
      </c>
    </row>
    <row r="248" spans="2:4" x14ac:dyDescent="0.25">
      <c r="B248" t="s">
        <v>18</v>
      </c>
      <c r="C248" s="6">
        <f t="shared" ref="C248:C252" si="13">(D248/D$253)</f>
        <v>0</v>
      </c>
      <c r="D248">
        <v>0</v>
      </c>
    </row>
    <row r="249" spans="2:4" x14ac:dyDescent="0.25">
      <c r="B249" t="s">
        <v>19</v>
      </c>
      <c r="C249" s="6">
        <f t="shared" si="13"/>
        <v>0</v>
      </c>
      <c r="D249">
        <v>0</v>
      </c>
    </row>
    <row r="250" spans="2:4" x14ac:dyDescent="0.25">
      <c r="B250" t="s">
        <v>20</v>
      </c>
      <c r="C250" s="6">
        <f t="shared" si="13"/>
        <v>0.10344827586206896</v>
      </c>
      <c r="D250">
        <v>3</v>
      </c>
    </row>
    <row r="251" spans="2:4" x14ac:dyDescent="0.25">
      <c r="B251" t="s">
        <v>21</v>
      </c>
      <c r="C251" s="6">
        <f t="shared" si="13"/>
        <v>0.2413793103448276</v>
      </c>
      <c r="D251">
        <v>7</v>
      </c>
    </row>
    <row r="252" spans="2:4" x14ac:dyDescent="0.25">
      <c r="B252" t="s">
        <v>22</v>
      </c>
      <c r="C252" s="6">
        <f t="shared" si="13"/>
        <v>0.65517241379310343</v>
      </c>
      <c r="D252">
        <v>19</v>
      </c>
    </row>
    <row r="253" spans="2:4" x14ac:dyDescent="0.25">
      <c r="D253">
        <f>SUM(D247:D252)</f>
        <v>29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3.8461538461538464E-2</v>
      </c>
      <c r="D263">
        <v>1</v>
      </c>
    </row>
    <row r="264" spans="2:4" x14ac:dyDescent="0.25">
      <c r="B264" t="s">
        <v>19</v>
      </c>
      <c r="C264" s="6">
        <f>(D264/D$268)</f>
        <v>0</v>
      </c>
      <c r="D264">
        <v>0</v>
      </c>
    </row>
    <row r="265" spans="2:4" x14ac:dyDescent="0.25">
      <c r="B265" t="s">
        <v>20</v>
      </c>
      <c r="C265" s="6">
        <f>(D265/D$268)</f>
        <v>7.6923076923076927E-2</v>
      </c>
      <c r="D265">
        <v>2</v>
      </c>
    </row>
    <row r="266" spans="2:4" x14ac:dyDescent="0.25">
      <c r="B266" t="s">
        <v>21</v>
      </c>
      <c r="C266" s="6">
        <f>(D266/D$268)</f>
        <v>0.23076923076923078</v>
      </c>
      <c r="D266">
        <v>6</v>
      </c>
    </row>
    <row r="267" spans="2:4" x14ac:dyDescent="0.25">
      <c r="B267" t="s">
        <v>22</v>
      </c>
      <c r="C267" s="6">
        <f>(D267/D$268)</f>
        <v>0.65384615384615385</v>
      </c>
      <c r="D267">
        <v>17</v>
      </c>
    </row>
    <row r="268" spans="2:4" x14ac:dyDescent="0.25">
      <c r="D268">
        <f>SUM(D263:D267)</f>
        <v>26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>
        <f>(D281/D$286)</f>
        <v>4.1666666666666664E-2</v>
      </c>
      <c r="D281">
        <v>1</v>
      </c>
    </row>
    <row r="282" spans="2:4" x14ac:dyDescent="0.25">
      <c r="B282" t="s">
        <v>19</v>
      </c>
      <c r="C282" s="6">
        <f>(D282/D$286)</f>
        <v>4.1666666666666664E-2</v>
      </c>
      <c r="D282">
        <v>1</v>
      </c>
    </row>
    <row r="283" spans="2:4" x14ac:dyDescent="0.25">
      <c r="B283" t="s">
        <v>20</v>
      </c>
      <c r="C283" s="6">
        <f>(D283/D$286)</f>
        <v>8.3333333333333329E-2</v>
      </c>
      <c r="D283">
        <v>2</v>
      </c>
    </row>
    <row r="284" spans="2:4" x14ac:dyDescent="0.25">
      <c r="B284" t="s">
        <v>21</v>
      </c>
      <c r="C284" s="6">
        <f>(D284/D$286)</f>
        <v>0.25</v>
      </c>
      <c r="D284">
        <v>6</v>
      </c>
    </row>
    <row r="285" spans="2:4" x14ac:dyDescent="0.25">
      <c r="B285" t="s">
        <v>22</v>
      </c>
      <c r="C285" s="6">
        <f>(D285/D$286)</f>
        <v>0.58333333333333337</v>
      </c>
      <c r="D285">
        <v>14</v>
      </c>
    </row>
    <row r="286" spans="2:4" x14ac:dyDescent="0.25">
      <c r="D286">
        <f>SUM(D281:D285)</f>
        <v>24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0</v>
      </c>
      <c r="D300">
        <v>0</v>
      </c>
    </row>
    <row r="301" spans="2:4" x14ac:dyDescent="0.25">
      <c r="B301" t="s">
        <v>19</v>
      </c>
      <c r="C301" s="6">
        <f>(D301/D$305)</f>
        <v>0</v>
      </c>
      <c r="D301">
        <v>0</v>
      </c>
    </row>
    <row r="302" spans="2:4" x14ac:dyDescent="0.25">
      <c r="B302" t="s">
        <v>20</v>
      </c>
      <c r="C302" s="6">
        <f>(D302/D$305)</f>
        <v>0.15</v>
      </c>
      <c r="D302">
        <v>3</v>
      </c>
    </row>
    <row r="303" spans="2:4" x14ac:dyDescent="0.25">
      <c r="B303" t="s">
        <v>21</v>
      </c>
      <c r="C303" s="6">
        <f>(D303/D$305)</f>
        <v>0.25</v>
      </c>
      <c r="D303">
        <v>5</v>
      </c>
    </row>
    <row r="304" spans="2:4" x14ac:dyDescent="0.25">
      <c r="B304" t="s">
        <v>22</v>
      </c>
      <c r="C304" s="6">
        <f>(D304/D$305)</f>
        <v>0.6</v>
      </c>
      <c r="D304">
        <v>12</v>
      </c>
    </row>
    <row r="305" spans="2:4" x14ac:dyDescent="0.25">
      <c r="D305">
        <f>SUM(D300:D304)</f>
        <v>20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0</v>
      </c>
      <c r="D318">
        <v>0</v>
      </c>
    </row>
    <row r="319" spans="2:4" x14ac:dyDescent="0.25">
      <c r="B319" t="s">
        <v>19</v>
      </c>
      <c r="C319" s="6">
        <f>(D319/D$323)</f>
        <v>0</v>
      </c>
      <c r="D319">
        <v>0</v>
      </c>
    </row>
    <row r="320" spans="2:4" x14ac:dyDescent="0.25">
      <c r="B320" t="s">
        <v>20</v>
      </c>
      <c r="C320" s="6">
        <f>(D320/D$323)</f>
        <v>0.1</v>
      </c>
      <c r="D320">
        <v>2</v>
      </c>
    </row>
    <row r="321" spans="2:4" x14ac:dyDescent="0.25">
      <c r="B321" t="s">
        <v>21</v>
      </c>
      <c r="C321" s="6">
        <f>(D321/D$323)</f>
        <v>0.25</v>
      </c>
      <c r="D321">
        <v>5</v>
      </c>
    </row>
    <row r="322" spans="2:4" x14ac:dyDescent="0.25">
      <c r="B322" t="s">
        <v>22</v>
      </c>
      <c r="C322" s="6">
        <f>(D322/D$323)</f>
        <v>0.65</v>
      </c>
      <c r="D322">
        <v>13</v>
      </c>
    </row>
    <row r="323" spans="2:4" x14ac:dyDescent="0.25">
      <c r="D323">
        <f>SUM(D319:D322)</f>
        <v>20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0.76</v>
      </c>
    </row>
    <row r="336" spans="2:4" x14ac:dyDescent="0.25">
      <c r="B336" t="s">
        <v>42</v>
      </c>
      <c r="C336" s="6">
        <v>0.28000000000000003</v>
      </c>
    </row>
    <row r="337" spans="2:3" x14ac:dyDescent="0.25">
      <c r="B337" t="s">
        <v>43</v>
      </c>
      <c r="C337" s="6">
        <v>0.21</v>
      </c>
    </row>
    <row r="350" spans="2:3" x14ac:dyDescent="0.25">
      <c r="B350" t="s">
        <v>44</v>
      </c>
    </row>
    <row r="352" spans="2:3" x14ac:dyDescent="0.25">
      <c r="B352" t="s">
        <v>50</v>
      </c>
      <c r="C352" s="6">
        <v>0.03</v>
      </c>
    </row>
    <row r="353" spans="2:3" x14ac:dyDescent="0.25">
      <c r="B353" t="s">
        <v>45</v>
      </c>
      <c r="C353" s="6">
        <v>0.14000000000000001</v>
      </c>
    </row>
    <row r="354" spans="2:3" x14ac:dyDescent="0.25">
      <c r="B354" t="s">
        <v>47</v>
      </c>
      <c r="C354" s="6">
        <v>0.21</v>
      </c>
    </row>
    <row r="355" spans="2:3" x14ac:dyDescent="0.25">
      <c r="B355" t="s">
        <v>46</v>
      </c>
      <c r="C355" s="6">
        <v>0.28000000000000003</v>
      </c>
    </row>
    <row r="356" spans="2:3" x14ac:dyDescent="0.25">
      <c r="B356" t="s">
        <v>48</v>
      </c>
      <c r="C356" s="6">
        <v>0.59</v>
      </c>
    </row>
    <row r="357" spans="2:3" x14ac:dyDescent="0.25">
      <c r="B357" t="s">
        <v>49</v>
      </c>
      <c r="C357" s="6">
        <v>0.72</v>
      </c>
    </row>
    <row r="370" spans="2:3" x14ac:dyDescent="0.25">
      <c r="B370" t="s">
        <v>51</v>
      </c>
    </row>
    <row r="372" spans="2:3" x14ac:dyDescent="0.25">
      <c r="B372" t="s">
        <v>56</v>
      </c>
      <c r="C372" s="6">
        <f>(D372/87)</f>
        <v>0</v>
      </c>
    </row>
    <row r="373" spans="2:3" x14ac:dyDescent="0.25">
      <c r="B373" t="s">
        <v>52</v>
      </c>
      <c r="C373" s="6">
        <f>(D373/87)</f>
        <v>0</v>
      </c>
    </row>
    <row r="374" spans="2:3" x14ac:dyDescent="0.25">
      <c r="B374" t="s">
        <v>53</v>
      </c>
      <c r="C374" s="6">
        <f>(D374/87)</f>
        <v>0</v>
      </c>
    </row>
    <row r="375" spans="2:3" x14ac:dyDescent="0.25">
      <c r="B375" t="s">
        <v>54</v>
      </c>
      <c r="C375" s="6">
        <v>0.03</v>
      </c>
    </row>
    <row r="376" spans="2:3" x14ac:dyDescent="0.25">
      <c r="B376" t="s">
        <v>55</v>
      </c>
      <c r="C376" s="6">
        <v>0.03</v>
      </c>
    </row>
    <row r="377" spans="2:3" x14ac:dyDescent="0.25">
      <c r="B377" t="s">
        <v>57</v>
      </c>
      <c r="C377" s="6">
        <v>7.0000000000000007E-2</v>
      </c>
    </row>
    <row r="378" spans="2:3" s="13" customFormat="1" x14ac:dyDescent="0.25">
      <c r="B378" s="13" t="s">
        <v>58</v>
      </c>
      <c r="C378" s="14">
        <v>0.14000000000000001</v>
      </c>
    </row>
    <row r="379" spans="2:3" x14ac:dyDescent="0.25">
      <c r="B379" t="s">
        <v>59</v>
      </c>
      <c r="C379" s="6">
        <v>0.24</v>
      </c>
    </row>
    <row r="380" spans="2:3" x14ac:dyDescent="0.25">
      <c r="B380" t="s">
        <v>61</v>
      </c>
      <c r="C380" s="6">
        <v>0.28000000000000003</v>
      </c>
    </row>
    <row r="381" spans="2:3" x14ac:dyDescent="0.25">
      <c r="B381" t="s">
        <v>60</v>
      </c>
      <c r="C381" s="6">
        <v>0.41</v>
      </c>
    </row>
    <row r="382" spans="2:3" x14ac:dyDescent="0.25">
      <c r="B382" t="s">
        <v>62</v>
      </c>
      <c r="C382" s="6">
        <v>0.45</v>
      </c>
    </row>
    <row r="392" spans="3:3" x14ac:dyDescent="0.25">
      <c r="C392" s="6"/>
    </row>
    <row r="393" spans="3:3" x14ac:dyDescent="0.25">
      <c r="C393" s="6"/>
    </row>
    <row r="394" spans="3:3" x14ac:dyDescent="0.25">
      <c r="C394" s="6"/>
    </row>
    <row r="395" spans="3:3" x14ac:dyDescent="0.25">
      <c r="C395" s="6"/>
    </row>
    <row r="396" spans="3:3" x14ac:dyDescent="0.25">
      <c r="C396" s="6"/>
    </row>
    <row r="397" spans="3:3" x14ac:dyDescent="0.25">
      <c r="C397" s="6"/>
    </row>
    <row r="398" spans="3:3" x14ac:dyDescent="0.25">
      <c r="C398" s="6"/>
    </row>
    <row r="410" spans="2:3" x14ac:dyDescent="0.25">
      <c r="B410" s="5"/>
      <c r="C410" s="6"/>
    </row>
    <row r="411" spans="2:3" x14ac:dyDescent="0.25">
      <c r="B411" s="5"/>
      <c r="C411" s="6"/>
    </row>
    <row r="412" spans="2:3" x14ac:dyDescent="0.25">
      <c r="B412" s="5"/>
      <c r="C412" s="6"/>
    </row>
    <row r="413" spans="2:3" x14ac:dyDescent="0.25">
      <c r="B413" s="5"/>
      <c r="C413" s="6"/>
    </row>
    <row r="414" spans="2:3" x14ac:dyDescent="0.25">
      <c r="B414" s="5"/>
      <c r="C414" s="6"/>
    </row>
    <row r="415" spans="2:3" x14ac:dyDescent="0.25">
      <c r="B415" s="5"/>
    </row>
    <row r="426" spans="3:3" x14ac:dyDescent="0.25">
      <c r="C426" s="6"/>
    </row>
    <row r="427" spans="3:3" x14ac:dyDescent="0.25">
      <c r="C427" s="6"/>
    </row>
    <row r="428" spans="3:3" x14ac:dyDescent="0.25">
      <c r="C428" s="6"/>
    </row>
    <row r="429" spans="3:3" x14ac:dyDescent="0.25">
      <c r="C429" s="6"/>
    </row>
    <row r="430" spans="3:3" x14ac:dyDescent="0.25">
      <c r="C430" s="6"/>
    </row>
    <row r="444" spans="3:3" x14ac:dyDescent="0.25">
      <c r="C444" s="6"/>
    </row>
    <row r="445" spans="3:3" x14ac:dyDescent="0.25">
      <c r="C445" s="6"/>
    </row>
    <row r="462" spans="3:3" x14ac:dyDescent="0.25">
      <c r="C462" s="6"/>
    </row>
    <row r="463" spans="3:3" x14ac:dyDescent="0.25">
      <c r="C463" s="6"/>
    </row>
    <row r="464" spans="3:3" x14ac:dyDescent="0.25">
      <c r="C464" s="6"/>
    </row>
    <row r="465" spans="3:3" x14ac:dyDescent="0.25">
      <c r="C465" s="6"/>
    </row>
    <row r="466" spans="3:3" x14ac:dyDescent="0.25">
      <c r="C466" s="6"/>
    </row>
    <row r="467" spans="3:3" x14ac:dyDescent="0.25">
      <c r="C467" s="6"/>
    </row>
  </sheetData>
  <sortState xmlns:xlrd2="http://schemas.microsoft.com/office/spreadsheetml/2017/richdata2" ref="B372:C382">
    <sortCondition ref="C372:C382"/>
  </sortState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5DCC6-4E07-6942-8B2B-0C13B7BA9921}">
  <dimension ref="B2:D467"/>
  <sheetViews>
    <sheetView zoomScale="144" zoomScaleNormal="144" workbookViewId="0">
      <selection activeCell="B372" sqref="B372:C382"/>
    </sheetView>
  </sheetViews>
  <sheetFormatPr defaultColWidth="11" defaultRowHeight="15.75" x14ac:dyDescent="0.25"/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0</v>
      </c>
      <c r="D4">
        <v>0</v>
      </c>
    </row>
    <row r="5" spans="2:4" x14ac:dyDescent="0.25">
      <c r="B5" t="s">
        <v>18</v>
      </c>
      <c r="C5" s="6">
        <f t="shared" ref="C5:C9" si="0">(D5/D$10)</f>
        <v>0</v>
      </c>
      <c r="D5">
        <v>0</v>
      </c>
    </row>
    <row r="6" spans="2:4" x14ac:dyDescent="0.25">
      <c r="B6" t="s">
        <v>19</v>
      </c>
      <c r="C6" s="6">
        <f t="shared" si="0"/>
        <v>0</v>
      </c>
      <c r="D6">
        <v>0</v>
      </c>
    </row>
    <row r="7" spans="2:4" x14ac:dyDescent="0.25">
      <c r="B7" t="s">
        <v>20</v>
      </c>
      <c r="C7" s="6">
        <f t="shared" si="0"/>
        <v>0</v>
      </c>
      <c r="D7">
        <v>0</v>
      </c>
    </row>
    <row r="8" spans="2:4" x14ac:dyDescent="0.25">
      <c r="B8" t="s">
        <v>21</v>
      </c>
      <c r="C8" s="6">
        <f t="shared" si="0"/>
        <v>1</v>
      </c>
      <c r="D8">
        <v>1</v>
      </c>
    </row>
    <row r="9" spans="2:4" x14ac:dyDescent="0.25">
      <c r="B9" t="s">
        <v>22</v>
      </c>
      <c r="C9" s="6">
        <f t="shared" si="0"/>
        <v>0</v>
      </c>
      <c r="D9">
        <v>0</v>
      </c>
    </row>
    <row r="10" spans="2:4" x14ac:dyDescent="0.25">
      <c r="D10">
        <f>SUM(D4:D9)</f>
        <v>1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0</v>
      </c>
      <c r="D22">
        <v>0</v>
      </c>
    </row>
    <row r="23" spans="2:4" x14ac:dyDescent="0.25">
      <c r="B23" t="s">
        <v>18</v>
      </c>
      <c r="C23" s="6">
        <f t="shared" ref="C23:C27" si="1">(D23/D$28)</f>
        <v>0</v>
      </c>
      <c r="D23">
        <v>0</v>
      </c>
    </row>
    <row r="24" spans="2:4" x14ac:dyDescent="0.25">
      <c r="B24" t="s">
        <v>19</v>
      </c>
      <c r="C24" s="6">
        <f t="shared" si="1"/>
        <v>0</v>
      </c>
      <c r="D24">
        <v>0</v>
      </c>
    </row>
    <row r="25" spans="2:4" x14ac:dyDescent="0.25">
      <c r="B25" t="s">
        <v>20</v>
      </c>
      <c r="C25" s="6">
        <f t="shared" si="1"/>
        <v>0</v>
      </c>
      <c r="D25">
        <v>0</v>
      </c>
    </row>
    <row r="26" spans="2:4" x14ac:dyDescent="0.25">
      <c r="B26" t="s">
        <v>21</v>
      </c>
      <c r="C26" s="6">
        <f t="shared" si="1"/>
        <v>1</v>
      </c>
      <c r="D26">
        <v>1</v>
      </c>
    </row>
    <row r="27" spans="2:4" x14ac:dyDescent="0.25">
      <c r="B27" t="s">
        <v>22</v>
      </c>
      <c r="C27" s="6">
        <f t="shared" si="1"/>
        <v>0</v>
      </c>
      <c r="D27">
        <v>0</v>
      </c>
    </row>
    <row r="28" spans="2:4" x14ac:dyDescent="0.25">
      <c r="D28">
        <f>SUM(D22:D27)</f>
        <v>1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0</v>
      </c>
      <c r="D41">
        <v>0</v>
      </c>
    </row>
    <row r="42" spans="2:4" x14ac:dyDescent="0.25">
      <c r="B42" t="s">
        <v>18</v>
      </c>
      <c r="C42" s="6">
        <f t="shared" ref="C42:C46" si="2">(D42/D$47)</f>
        <v>0</v>
      </c>
      <c r="D42">
        <v>0</v>
      </c>
    </row>
    <row r="43" spans="2:4" x14ac:dyDescent="0.25">
      <c r="B43" t="s">
        <v>19</v>
      </c>
      <c r="C43" s="6">
        <f t="shared" si="2"/>
        <v>0</v>
      </c>
      <c r="D43">
        <v>0</v>
      </c>
    </row>
    <row r="44" spans="2:4" x14ac:dyDescent="0.25">
      <c r="B44" t="s">
        <v>20</v>
      </c>
      <c r="C44" s="6">
        <f t="shared" si="2"/>
        <v>0</v>
      </c>
      <c r="D44">
        <v>0</v>
      </c>
    </row>
    <row r="45" spans="2:4" x14ac:dyDescent="0.25">
      <c r="B45" t="s">
        <v>21</v>
      </c>
      <c r="C45" s="6">
        <f t="shared" si="2"/>
        <v>1</v>
      </c>
      <c r="D45">
        <v>1</v>
      </c>
    </row>
    <row r="46" spans="2:4" x14ac:dyDescent="0.25">
      <c r="B46" t="s">
        <v>22</v>
      </c>
      <c r="C46" s="6">
        <f t="shared" si="2"/>
        <v>0</v>
      </c>
      <c r="D46">
        <v>0</v>
      </c>
    </row>
    <row r="47" spans="2:4" x14ac:dyDescent="0.25">
      <c r="D47" s="12">
        <f>SUM(D41:D46)</f>
        <v>1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0</v>
      </c>
      <c r="D59">
        <v>0</v>
      </c>
    </row>
    <row r="60" spans="2:4" x14ac:dyDescent="0.25">
      <c r="B60" t="s">
        <v>18</v>
      </c>
      <c r="C60" s="6">
        <f t="shared" ref="C60:C64" si="3">(D60/D$65)</f>
        <v>0</v>
      </c>
      <c r="D60">
        <v>0</v>
      </c>
    </row>
    <row r="61" spans="2:4" x14ac:dyDescent="0.25">
      <c r="B61" t="s">
        <v>19</v>
      </c>
      <c r="C61" s="6">
        <f t="shared" si="3"/>
        <v>0</v>
      </c>
      <c r="D61">
        <v>0</v>
      </c>
    </row>
    <row r="62" spans="2:4" x14ac:dyDescent="0.25">
      <c r="B62" t="s">
        <v>20</v>
      </c>
      <c r="C62" s="6">
        <f t="shared" si="3"/>
        <v>1</v>
      </c>
      <c r="D62">
        <v>1</v>
      </c>
    </row>
    <row r="63" spans="2:4" x14ac:dyDescent="0.25">
      <c r="B63" t="s">
        <v>21</v>
      </c>
      <c r="C63" s="6">
        <f t="shared" si="3"/>
        <v>0</v>
      </c>
      <c r="D63">
        <v>0</v>
      </c>
    </row>
    <row r="64" spans="2:4" x14ac:dyDescent="0.25">
      <c r="B64" t="s">
        <v>22</v>
      </c>
      <c r="C64" s="6">
        <f t="shared" si="3"/>
        <v>0</v>
      </c>
      <c r="D64">
        <v>0</v>
      </c>
    </row>
    <row r="65" spans="2:4" x14ac:dyDescent="0.25">
      <c r="D65">
        <f>SUM(D59:D64)</f>
        <v>1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0</v>
      </c>
      <c r="D78">
        <v>0</v>
      </c>
    </row>
    <row r="79" spans="2:4" x14ac:dyDescent="0.25">
      <c r="B79" t="s">
        <v>18</v>
      </c>
      <c r="C79" s="6">
        <f t="shared" ref="C79:C83" si="4">(D79/D$84)</f>
        <v>0</v>
      </c>
      <c r="D79">
        <v>0</v>
      </c>
    </row>
    <row r="80" spans="2:4" x14ac:dyDescent="0.25">
      <c r="B80" t="s">
        <v>19</v>
      </c>
      <c r="C80" s="6">
        <f t="shared" si="4"/>
        <v>0</v>
      </c>
      <c r="D80">
        <v>0</v>
      </c>
    </row>
    <row r="81" spans="2:4" x14ac:dyDescent="0.25">
      <c r="B81" t="s">
        <v>20</v>
      </c>
      <c r="C81" s="6">
        <f t="shared" si="4"/>
        <v>0</v>
      </c>
      <c r="D81">
        <v>0</v>
      </c>
    </row>
    <row r="82" spans="2:4" x14ac:dyDescent="0.25">
      <c r="B82" t="s">
        <v>21</v>
      </c>
      <c r="C82" s="6">
        <f t="shared" si="4"/>
        <v>1</v>
      </c>
      <c r="D82">
        <v>1</v>
      </c>
    </row>
    <row r="83" spans="2:4" x14ac:dyDescent="0.25">
      <c r="B83" t="s">
        <v>22</v>
      </c>
      <c r="C83" s="6">
        <f t="shared" si="4"/>
        <v>0</v>
      </c>
      <c r="D83">
        <v>0</v>
      </c>
    </row>
    <row r="84" spans="2:4" x14ac:dyDescent="0.25">
      <c r="C84" s="6"/>
      <c r="D84">
        <f>SUM(D78:D83)</f>
        <v>1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0</v>
      </c>
      <c r="D97">
        <v>0</v>
      </c>
    </row>
    <row r="98" spans="2:4" x14ac:dyDescent="0.25">
      <c r="B98" t="s">
        <v>18</v>
      </c>
      <c r="C98" s="6">
        <f t="shared" ref="C98:C102" si="5">(D98/D$103)</f>
        <v>0</v>
      </c>
      <c r="D98">
        <v>0</v>
      </c>
    </row>
    <row r="99" spans="2:4" x14ac:dyDescent="0.25">
      <c r="B99" t="s">
        <v>19</v>
      </c>
      <c r="C99" s="6">
        <f t="shared" si="5"/>
        <v>0</v>
      </c>
      <c r="D99">
        <v>0</v>
      </c>
    </row>
    <row r="100" spans="2:4" x14ac:dyDescent="0.25">
      <c r="B100" t="s">
        <v>20</v>
      </c>
      <c r="C100" s="6">
        <f t="shared" si="5"/>
        <v>0</v>
      </c>
      <c r="D100">
        <v>0</v>
      </c>
    </row>
    <row r="101" spans="2:4" x14ac:dyDescent="0.25">
      <c r="B101" t="s">
        <v>21</v>
      </c>
      <c r="C101" s="6">
        <f t="shared" si="5"/>
        <v>1</v>
      </c>
      <c r="D101">
        <v>1</v>
      </c>
    </row>
    <row r="102" spans="2:4" x14ac:dyDescent="0.25">
      <c r="B102" t="s">
        <v>22</v>
      </c>
      <c r="C102" s="6">
        <f t="shared" si="5"/>
        <v>0</v>
      </c>
      <c r="D102">
        <v>0</v>
      </c>
    </row>
    <row r="103" spans="2:4" x14ac:dyDescent="0.25">
      <c r="D103">
        <f>SUM(D97:D102)</f>
        <v>1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0</v>
      </c>
      <c r="D115">
        <v>0</v>
      </c>
    </row>
    <row r="116" spans="2:4" x14ac:dyDescent="0.25">
      <c r="B116" t="s">
        <v>18</v>
      </c>
      <c r="C116" s="6">
        <f t="shared" ref="C116:C120" si="6">(D116/D$121)</f>
        <v>0</v>
      </c>
      <c r="D116">
        <v>0</v>
      </c>
    </row>
    <row r="117" spans="2:4" x14ac:dyDescent="0.25">
      <c r="B117" t="s">
        <v>19</v>
      </c>
      <c r="C117" s="6">
        <f t="shared" si="6"/>
        <v>0</v>
      </c>
      <c r="D117">
        <v>0</v>
      </c>
    </row>
    <row r="118" spans="2:4" x14ac:dyDescent="0.25">
      <c r="B118" t="s">
        <v>20</v>
      </c>
      <c r="C118" s="6">
        <f t="shared" si="6"/>
        <v>0</v>
      </c>
      <c r="D118">
        <v>0</v>
      </c>
    </row>
    <row r="119" spans="2:4" x14ac:dyDescent="0.25">
      <c r="B119" t="s">
        <v>21</v>
      </c>
      <c r="C119" s="6">
        <f t="shared" si="6"/>
        <v>1</v>
      </c>
      <c r="D119">
        <v>1</v>
      </c>
    </row>
    <row r="120" spans="2:4" x14ac:dyDescent="0.25">
      <c r="B120" t="s">
        <v>22</v>
      </c>
      <c r="C120" s="6">
        <f t="shared" si="6"/>
        <v>0</v>
      </c>
      <c r="D120">
        <v>0</v>
      </c>
    </row>
    <row r="121" spans="2:4" x14ac:dyDescent="0.25">
      <c r="D121">
        <f>SUM(D115:D120)</f>
        <v>1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0</v>
      </c>
      <c r="D134">
        <v>0</v>
      </c>
    </row>
    <row r="135" spans="2:4" x14ac:dyDescent="0.25">
      <c r="B135" t="s">
        <v>18</v>
      </c>
      <c r="C135" s="6">
        <f t="shared" ref="C135:C139" si="7">(D135/D$140)</f>
        <v>0</v>
      </c>
      <c r="D135">
        <v>0</v>
      </c>
    </row>
    <row r="136" spans="2:4" x14ac:dyDescent="0.25">
      <c r="B136" t="s">
        <v>19</v>
      </c>
      <c r="C136" s="6">
        <f t="shared" si="7"/>
        <v>0</v>
      </c>
      <c r="D136">
        <v>0</v>
      </c>
    </row>
    <row r="137" spans="2:4" x14ac:dyDescent="0.25">
      <c r="B137" t="s">
        <v>20</v>
      </c>
      <c r="C137" s="6">
        <f t="shared" si="7"/>
        <v>0</v>
      </c>
      <c r="D137">
        <v>0</v>
      </c>
    </row>
    <row r="138" spans="2:4" x14ac:dyDescent="0.25">
      <c r="B138" t="s">
        <v>21</v>
      </c>
      <c r="C138" s="6">
        <f t="shared" si="7"/>
        <v>0</v>
      </c>
      <c r="D138">
        <v>0</v>
      </c>
    </row>
    <row r="139" spans="2:4" x14ac:dyDescent="0.25">
      <c r="B139" t="s">
        <v>22</v>
      </c>
      <c r="C139" s="6">
        <f t="shared" si="7"/>
        <v>1</v>
      </c>
      <c r="D139">
        <v>1</v>
      </c>
    </row>
    <row r="140" spans="2:4" x14ac:dyDescent="0.25">
      <c r="D140">
        <f>SUM(D134:D139)</f>
        <v>1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0</v>
      </c>
      <c r="D152">
        <v>0</v>
      </c>
    </row>
    <row r="153" spans="2:4" x14ac:dyDescent="0.25">
      <c r="B153" t="s">
        <v>18</v>
      </c>
      <c r="C153" s="6">
        <f t="shared" ref="C153:C157" si="8">(D153/D$158)</f>
        <v>0</v>
      </c>
      <c r="D153">
        <v>0</v>
      </c>
    </row>
    <row r="154" spans="2:4" x14ac:dyDescent="0.25">
      <c r="B154" t="s">
        <v>19</v>
      </c>
      <c r="C154" s="6">
        <f t="shared" si="8"/>
        <v>0</v>
      </c>
      <c r="D154">
        <v>0</v>
      </c>
    </row>
    <row r="155" spans="2:4" x14ac:dyDescent="0.25">
      <c r="B155" t="s">
        <v>20</v>
      </c>
      <c r="C155" s="6">
        <f t="shared" si="8"/>
        <v>0</v>
      </c>
      <c r="D155">
        <v>0</v>
      </c>
    </row>
    <row r="156" spans="2:4" x14ac:dyDescent="0.25">
      <c r="B156" t="s">
        <v>21</v>
      </c>
      <c r="C156" s="6">
        <f t="shared" si="8"/>
        <v>0</v>
      </c>
      <c r="D156">
        <v>0</v>
      </c>
    </row>
    <row r="157" spans="2:4" x14ac:dyDescent="0.25">
      <c r="B157" t="s">
        <v>22</v>
      </c>
      <c r="C157" s="6">
        <f t="shared" si="8"/>
        <v>1</v>
      </c>
      <c r="D157">
        <v>1</v>
      </c>
    </row>
    <row r="158" spans="2:4" x14ac:dyDescent="0.25">
      <c r="D158">
        <f>SUM(D152:D157)</f>
        <v>1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0</v>
      </c>
      <c r="D172">
        <v>0</v>
      </c>
    </row>
    <row r="173" spans="2:4" x14ac:dyDescent="0.25">
      <c r="B173" t="s">
        <v>18</v>
      </c>
      <c r="C173" s="6">
        <f t="shared" ref="C173:C177" si="9">(D173/D$178)</f>
        <v>0</v>
      </c>
      <c r="D173">
        <v>0</v>
      </c>
    </row>
    <row r="174" spans="2:4" x14ac:dyDescent="0.25">
      <c r="B174" t="s">
        <v>19</v>
      </c>
      <c r="C174" s="6">
        <f t="shared" si="9"/>
        <v>0</v>
      </c>
      <c r="D174">
        <v>0</v>
      </c>
    </row>
    <row r="175" spans="2:4" x14ac:dyDescent="0.25">
      <c r="B175" t="s">
        <v>20</v>
      </c>
      <c r="C175" s="6">
        <f t="shared" si="9"/>
        <v>0</v>
      </c>
      <c r="D175">
        <v>0</v>
      </c>
    </row>
    <row r="176" spans="2:4" x14ac:dyDescent="0.25">
      <c r="B176" t="s">
        <v>21</v>
      </c>
      <c r="C176" s="6">
        <f t="shared" si="9"/>
        <v>0</v>
      </c>
      <c r="D176">
        <v>0</v>
      </c>
    </row>
    <row r="177" spans="2:4" x14ac:dyDescent="0.25">
      <c r="B177" t="s">
        <v>22</v>
      </c>
      <c r="C177" s="6">
        <f t="shared" si="9"/>
        <v>1</v>
      </c>
      <c r="D177">
        <v>1</v>
      </c>
    </row>
    <row r="178" spans="2:4" x14ac:dyDescent="0.25">
      <c r="D178">
        <f>SUM(D172:D177)</f>
        <v>1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0</v>
      </c>
      <c r="D191">
        <v>0</v>
      </c>
    </row>
    <row r="192" spans="2:4" x14ac:dyDescent="0.25">
      <c r="B192" t="s">
        <v>18</v>
      </c>
      <c r="C192" s="6">
        <f t="shared" ref="C192:C196" si="10">(D192/D$197)</f>
        <v>0</v>
      </c>
      <c r="D192">
        <v>0</v>
      </c>
    </row>
    <row r="193" spans="2:4" x14ac:dyDescent="0.25">
      <c r="B193" t="s">
        <v>19</v>
      </c>
      <c r="C193" s="6">
        <f t="shared" si="10"/>
        <v>0</v>
      </c>
      <c r="D193">
        <v>0</v>
      </c>
    </row>
    <row r="194" spans="2:4" x14ac:dyDescent="0.25">
      <c r="B194" t="s">
        <v>20</v>
      </c>
      <c r="C194" s="6">
        <f t="shared" si="10"/>
        <v>0</v>
      </c>
      <c r="D194">
        <v>0</v>
      </c>
    </row>
    <row r="195" spans="2:4" x14ac:dyDescent="0.25">
      <c r="B195" t="s">
        <v>21</v>
      </c>
      <c r="C195" s="6">
        <f t="shared" si="10"/>
        <v>0</v>
      </c>
      <c r="D195">
        <v>0</v>
      </c>
    </row>
    <row r="196" spans="2:4" x14ac:dyDescent="0.25">
      <c r="B196" t="s">
        <v>22</v>
      </c>
      <c r="C196" s="6">
        <f t="shared" si="10"/>
        <v>1</v>
      </c>
      <c r="D196">
        <v>1</v>
      </c>
    </row>
    <row r="197" spans="2:4" x14ac:dyDescent="0.25">
      <c r="D197">
        <f>SUM(D191:D196)</f>
        <v>1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0</v>
      </c>
      <c r="D210">
        <v>0</v>
      </c>
    </row>
    <row r="211" spans="2:4" x14ac:dyDescent="0.25">
      <c r="B211" t="s">
        <v>18</v>
      </c>
      <c r="C211" s="6">
        <f t="shared" ref="C211:C215" si="11">(D211/D$216)</f>
        <v>0</v>
      </c>
      <c r="D211">
        <v>0</v>
      </c>
    </row>
    <row r="212" spans="2:4" x14ac:dyDescent="0.25">
      <c r="B212" t="s">
        <v>19</v>
      </c>
      <c r="C212" s="6">
        <f t="shared" si="11"/>
        <v>0</v>
      </c>
      <c r="D212">
        <v>0</v>
      </c>
    </row>
    <row r="213" spans="2:4" x14ac:dyDescent="0.25">
      <c r="B213" t="s">
        <v>20</v>
      </c>
      <c r="C213" s="6">
        <f t="shared" si="11"/>
        <v>0</v>
      </c>
      <c r="D213">
        <v>0</v>
      </c>
    </row>
    <row r="214" spans="2:4" x14ac:dyDescent="0.25">
      <c r="B214" t="s">
        <v>21</v>
      </c>
      <c r="C214" s="6">
        <f t="shared" si="11"/>
        <v>1</v>
      </c>
      <c r="D214">
        <v>1</v>
      </c>
    </row>
    <row r="215" spans="2:4" x14ac:dyDescent="0.25">
      <c r="B215" t="s">
        <v>22</v>
      </c>
      <c r="C215" s="6">
        <f t="shared" si="11"/>
        <v>0</v>
      </c>
      <c r="D215">
        <v>0</v>
      </c>
    </row>
    <row r="216" spans="2:4" x14ac:dyDescent="0.25">
      <c r="D216">
        <f>SUM(D210:D215)</f>
        <v>1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0</v>
      </c>
      <c r="D229">
        <v>0</v>
      </c>
    </row>
    <row r="230" spans="2:4" x14ac:dyDescent="0.25">
      <c r="B230" t="s">
        <v>18</v>
      </c>
      <c r="C230" s="6">
        <f t="shared" ref="C230:C234" si="12">(D230/D$235)</f>
        <v>0</v>
      </c>
      <c r="D230">
        <v>0</v>
      </c>
    </row>
    <row r="231" spans="2:4" x14ac:dyDescent="0.25">
      <c r="B231" t="s">
        <v>19</v>
      </c>
      <c r="C231" s="6">
        <f t="shared" si="12"/>
        <v>0</v>
      </c>
      <c r="D231">
        <v>0</v>
      </c>
    </row>
    <row r="232" spans="2:4" x14ac:dyDescent="0.25">
      <c r="B232" t="s">
        <v>20</v>
      </c>
      <c r="C232" s="6">
        <f t="shared" si="12"/>
        <v>0</v>
      </c>
      <c r="D232">
        <v>0</v>
      </c>
    </row>
    <row r="233" spans="2:4" x14ac:dyDescent="0.25">
      <c r="B233" t="s">
        <v>21</v>
      </c>
      <c r="C233" s="6">
        <f t="shared" si="12"/>
        <v>1</v>
      </c>
      <c r="D233">
        <v>1</v>
      </c>
    </row>
    <row r="234" spans="2:4" x14ac:dyDescent="0.25">
      <c r="B234" t="s">
        <v>22</v>
      </c>
      <c r="C234" s="6">
        <f t="shared" si="12"/>
        <v>0</v>
      </c>
      <c r="D234">
        <v>0</v>
      </c>
    </row>
    <row r="235" spans="2:4" x14ac:dyDescent="0.25">
      <c r="D235">
        <f>SUM(D229:D234)</f>
        <v>1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0</v>
      </c>
      <c r="D247">
        <v>0</v>
      </c>
    </row>
    <row r="248" spans="2:4" x14ac:dyDescent="0.25">
      <c r="B248" t="s">
        <v>18</v>
      </c>
      <c r="C248" s="6">
        <f t="shared" ref="C248:C252" si="13">(D248/D$253)</f>
        <v>0</v>
      </c>
      <c r="D248">
        <v>0</v>
      </c>
    </row>
    <row r="249" spans="2:4" x14ac:dyDescent="0.25">
      <c r="B249" t="s">
        <v>19</v>
      </c>
      <c r="C249" s="6">
        <f t="shared" si="13"/>
        <v>0</v>
      </c>
      <c r="D249">
        <v>0</v>
      </c>
    </row>
    <row r="250" spans="2:4" x14ac:dyDescent="0.25">
      <c r="B250" t="s">
        <v>20</v>
      </c>
      <c r="C250" s="6">
        <f t="shared" si="13"/>
        <v>1</v>
      </c>
      <c r="D250">
        <v>1</v>
      </c>
    </row>
    <row r="251" spans="2:4" x14ac:dyDescent="0.25">
      <c r="B251" t="s">
        <v>21</v>
      </c>
      <c r="C251" s="6">
        <f t="shared" si="13"/>
        <v>0</v>
      </c>
      <c r="D251">
        <v>0</v>
      </c>
    </row>
    <row r="252" spans="2:4" x14ac:dyDescent="0.25">
      <c r="B252" t="s">
        <v>22</v>
      </c>
      <c r="C252" s="6">
        <f t="shared" si="13"/>
        <v>0</v>
      </c>
      <c r="D252">
        <v>0</v>
      </c>
    </row>
    <row r="253" spans="2:4" x14ac:dyDescent="0.25">
      <c r="D253">
        <f>SUM(D247:D252)</f>
        <v>1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0</v>
      </c>
      <c r="D263">
        <v>0</v>
      </c>
    </row>
    <row r="264" spans="2:4" x14ac:dyDescent="0.25">
      <c r="B264" t="s">
        <v>19</v>
      </c>
      <c r="C264" s="6">
        <f>(D264/D$268)</f>
        <v>0</v>
      </c>
      <c r="D264">
        <v>0</v>
      </c>
    </row>
    <row r="265" spans="2:4" x14ac:dyDescent="0.25">
      <c r="B265" t="s">
        <v>20</v>
      </c>
      <c r="C265" s="6">
        <f>(D265/D$268)</f>
        <v>0</v>
      </c>
      <c r="D265">
        <v>0</v>
      </c>
    </row>
    <row r="266" spans="2:4" x14ac:dyDescent="0.25">
      <c r="B266" t="s">
        <v>21</v>
      </c>
      <c r="C266" s="6">
        <f>(D266/D$268)</f>
        <v>1</v>
      </c>
      <c r="D266">
        <v>1</v>
      </c>
    </row>
    <row r="267" spans="2:4" x14ac:dyDescent="0.25">
      <c r="B267" t="s">
        <v>22</v>
      </c>
      <c r="C267" s="6">
        <f>(D267/D$268)</f>
        <v>0</v>
      </c>
      <c r="D267">
        <v>0</v>
      </c>
    </row>
    <row r="268" spans="2:4" x14ac:dyDescent="0.25">
      <c r="D268">
        <f>SUM(D263:D267)</f>
        <v>1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 t="e">
        <f>(D281/D$286)</f>
        <v>#DIV/0!</v>
      </c>
      <c r="D281">
        <v>0</v>
      </c>
    </row>
    <row r="282" spans="2:4" x14ac:dyDescent="0.25">
      <c r="B282" t="s">
        <v>19</v>
      </c>
      <c r="C282" s="6" t="e">
        <f>(D282/D$286)</f>
        <v>#DIV/0!</v>
      </c>
      <c r="D282">
        <v>0</v>
      </c>
    </row>
    <row r="283" spans="2:4" x14ac:dyDescent="0.25">
      <c r="B283" t="s">
        <v>20</v>
      </c>
      <c r="C283" s="6" t="e">
        <f>(D283/D$286)</f>
        <v>#DIV/0!</v>
      </c>
      <c r="D283">
        <v>0</v>
      </c>
    </row>
    <row r="284" spans="2:4" x14ac:dyDescent="0.25">
      <c r="B284" t="s">
        <v>21</v>
      </c>
      <c r="C284" s="6" t="e">
        <f>(D284/D$286)</f>
        <v>#DIV/0!</v>
      </c>
      <c r="D284">
        <v>0</v>
      </c>
    </row>
    <row r="285" spans="2:4" x14ac:dyDescent="0.25">
      <c r="B285" t="s">
        <v>22</v>
      </c>
      <c r="C285" s="6" t="e">
        <f>(D285/D$286)</f>
        <v>#DIV/0!</v>
      </c>
      <c r="D285">
        <v>0</v>
      </c>
    </row>
    <row r="286" spans="2:4" x14ac:dyDescent="0.25">
      <c r="D286">
        <f>SUM(D281:D285)</f>
        <v>0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0</v>
      </c>
      <c r="D300">
        <v>0</v>
      </c>
    </row>
    <row r="301" spans="2:4" x14ac:dyDescent="0.25">
      <c r="B301" t="s">
        <v>19</v>
      </c>
      <c r="C301" s="6">
        <f>(D301/D$305)</f>
        <v>0</v>
      </c>
      <c r="D301">
        <v>0</v>
      </c>
    </row>
    <row r="302" spans="2:4" x14ac:dyDescent="0.25">
      <c r="B302" t="s">
        <v>20</v>
      </c>
      <c r="C302" s="6">
        <f>(D302/D$305)</f>
        <v>0</v>
      </c>
      <c r="D302">
        <v>0</v>
      </c>
    </row>
    <row r="303" spans="2:4" x14ac:dyDescent="0.25">
      <c r="B303" t="s">
        <v>21</v>
      </c>
      <c r="C303" s="6">
        <f>(D303/D$305)</f>
        <v>1</v>
      </c>
      <c r="D303">
        <v>1</v>
      </c>
    </row>
    <row r="304" spans="2:4" x14ac:dyDescent="0.25">
      <c r="B304" t="s">
        <v>22</v>
      </c>
      <c r="C304" s="6">
        <f>(D304/D$305)</f>
        <v>0</v>
      </c>
      <c r="D304">
        <v>0</v>
      </c>
    </row>
    <row r="305" spans="2:4" x14ac:dyDescent="0.25">
      <c r="D305">
        <f>SUM(D300:D304)</f>
        <v>1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0</v>
      </c>
      <c r="D318">
        <v>0</v>
      </c>
    </row>
    <row r="319" spans="2:4" x14ac:dyDescent="0.25">
      <c r="B319" t="s">
        <v>19</v>
      </c>
      <c r="C319" s="6">
        <f>(D319/D$323)</f>
        <v>0</v>
      </c>
      <c r="D319">
        <v>0</v>
      </c>
    </row>
    <row r="320" spans="2:4" x14ac:dyDescent="0.25">
      <c r="B320" t="s">
        <v>20</v>
      </c>
      <c r="C320" s="6">
        <f>(D320/D$323)</f>
        <v>0</v>
      </c>
      <c r="D320">
        <v>0</v>
      </c>
    </row>
    <row r="321" spans="2:4" x14ac:dyDescent="0.25">
      <c r="B321" t="s">
        <v>21</v>
      </c>
      <c r="C321" s="6">
        <f>(D321/D$323)</f>
        <v>1</v>
      </c>
      <c r="D321">
        <v>1</v>
      </c>
    </row>
    <row r="322" spans="2:4" x14ac:dyDescent="0.25">
      <c r="B322" t="s">
        <v>22</v>
      </c>
      <c r="C322" s="6">
        <f>(D322/D$323)</f>
        <v>0</v>
      </c>
      <c r="D322">
        <v>0</v>
      </c>
    </row>
    <row r="323" spans="2:4" x14ac:dyDescent="0.25">
      <c r="D323">
        <f>SUM(D319:D322)</f>
        <v>1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1</v>
      </c>
    </row>
    <row r="336" spans="2:4" x14ac:dyDescent="0.25">
      <c r="B336" t="s">
        <v>42</v>
      </c>
      <c r="C336" s="6">
        <v>1</v>
      </c>
    </row>
    <row r="337" spans="2:3" x14ac:dyDescent="0.25">
      <c r="B337" t="s">
        <v>43</v>
      </c>
      <c r="C337" s="6">
        <v>1</v>
      </c>
    </row>
    <row r="350" spans="2:3" x14ac:dyDescent="0.25">
      <c r="B350" t="s">
        <v>44</v>
      </c>
    </row>
    <row r="352" spans="2:3" x14ac:dyDescent="0.25">
      <c r="B352" t="s">
        <v>46</v>
      </c>
      <c r="C352" s="6">
        <f>(D352/87)</f>
        <v>0</v>
      </c>
    </row>
    <row r="353" spans="2:3" x14ac:dyDescent="0.25">
      <c r="B353" t="s">
        <v>47</v>
      </c>
      <c r="C353" s="6">
        <f>(D353/87)</f>
        <v>0</v>
      </c>
    </row>
    <row r="354" spans="2:3" x14ac:dyDescent="0.25">
      <c r="B354" t="s">
        <v>45</v>
      </c>
      <c r="C354" s="6">
        <f>(D354/87)</f>
        <v>0</v>
      </c>
    </row>
    <row r="355" spans="2:3" x14ac:dyDescent="0.25">
      <c r="B355" t="s">
        <v>50</v>
      </c>
      <c r="C355" s="6">
        <f>(D355/87)</f>
        <v>0</v>
      </c>
    </row>
    <row r="356" spans="2:3" x14ac:dyDescent="0.25">
      <c r="B356" t="s">
        <v>49</v>
      </c>
      <c r="C356" s="6">
        <v>1</v>
      </c>
    </row>
    <row r="357" spans="2:3" x14ac:dyDescent="0.25">
      <c r="B357" t="s">
        <v>48</v>
      </c>
      <c r="C357" s="6">
        <v>1</v>
      </c>
    </row>
    <row r="370" spans="2:3" x14ac:dyDescent="0.25">
      <c r="B370" t="s">
        <v>51</v>
      </c>
    </row>
    <row r="372" spans="2:3" x14ac:dyDescent="0.25">
      <c r="B372" t="s">
        <v>61</v>
      </c>
      <c r="C372" s="6">
        <f t="shared" ref="C372:C381" si="14">(D372/87)</f>
        <v>0</v>
      </c>
    </row>
    <row r="373" spans="2:3" x14ac:dyDescent="0.25">
      <c r="B373" t="s">
        <v>56</v>
      </c>
      <c r="C373" s="6">
        <f t="shared" si="14"/>
        <v>0</v>
      </c>
    </row>
    <row r="374" spans="2:3" x14ac:dyDescent="0.25">
      <c r="B374" t="s">
        <v>58</v>
      </c>
      <c r="C374" s="6">
        <f t="shared" si="14"/>
        <v>0</v>
      </c>
    </row>
    <row r="375" spans="2:3" x14ac:dyDescent="0.25">
      <c r="B375" t="s">
        <v>57</v>
      </c>
      <c r="C375" s="6">
        <f t="shared" si="14"/>
        <v>0</v>
      </c>
    </row>
    <row r="376" spans="2:3" x14ac:dyDescent="0.25">
      <c r="B376" t="s">
        <v>52</v>
      </c>
      <c r="C376" s="6">
        <f t="shared" si="14"/>
        <v>0</v>
      </c>
    </row>
    <row r="377" spans="2:3" x14ac:dyDescent="0.25">
      <c r="B377" t="s">
        <v>59</v>
      </c>
      <c r="C377" s="6">
        <f t="shared" si="14"/>
        <v>0</v>
      </c>
    </row>
    <row r="378" spans="2:3" x14ac:dyDescent="0.25">
      <c r="B378" t="s">
        <v>60</v>
      </c>
      <c r="C378" s="6">
        <f t="shared" si="14"/>
        <v>0</v>
      </c>
    </row>
    <row r="379" spans="2:3" x14ac:dyDescent="0.25">
      <c r="B379" t="s">
        <v>53</v>
      </c>
      <c r="C379" s="6">
        <f t="shared" si="14"/>
        <v>0</v>
      </c>
    </row>
    <row r="380" spans="2:3" x14ac:dyDescent="0.25">
      <c r="B380" t="s">
        <v>54</v>
      </c>
      <c r="C380" s="6">
        <f t="shared" si="14"/>
        <v>0</v>
      </c>
    </row>
    <row r="381" spans="2:3" x14ac:dyDescent="0.25">
      <c r="B381" t="s">
        <v>55</v>
      </c>
      <c r="C381" s="6">
        <f t="shared" si="14"/>
        <v>0</v>
      </c>
    </row>
    <row r="382" spans="2:3" x14ac:dyDescent="0.25">
      <c r="B382" t="s">
        <v>62</v>
      </c>
      <c r="C382" s="6">
        <v>1</v>
      </c>
    </row>
    <row r="390" spans="2:4" x14ac:dyDescent="0.25">
      <c r="B390" t="s">
        <v>63</v>
      </c>
    </row>
    <row r="391" spans="2:4" x14ac:dyDescent="0.25">
      <c r="C391" t="s">
        <v>15</v>
      </c>
      <c r="D391" t="s">
        <v>16</v>
      </c>
    </row>
    <row r="392" spans="2:4" x14ac:dyDescent="0.25">
      <c r="B392" t="s">
        <v>70</v>
      </c>
      <c r="C392" s="6">
        <f t="shared" ref="C392:C398" si="15">(D392/87)</f>
        <v>0</v>
      </c>
    </row>
    <row r="393" spans="2:4" x14ac:dyDescent="0.25">
      <c r="B393" t="s">
        <v>69</v>
      </c>
      <c r="C393" s="6">
        <f t="shared" si="15"/>
        <v>0</v>
      </c>
    </row>
    <row r="394" spans="2:4" x14ac:dyDescent="0.25">
      <c r="B394" t="s">
        <v>66</v>
      </c>
      <c r="C394" s="6">
        <f t="shared" si="15"/>
        <v>0</v>
      </c>
    </row>
    <row r="395" spans="2:4" x14ac:dyDescent="0.25">
      <c r="B395" t="s">
        <v>65</v>
      </c>
      <c r="C395" s="6">
        <f t="shared" si="15"/>
        <v>0</v>
      </c>
    </row>
    <row r="396" spans="2:4" x14ac:dyDescent="0.25">
      <c r="B396" t="s">
        <v>67</v>
      </c>
      <c r="C396" s="6">
        <f t="shared" si="15"/>
        <v>0</v>
      </c>
    </row>
    <row r="397" spans="2:4" x14ac:dyDescent="0.25">
      <c r="B397" t="s">
        <v>64</v>
      </c>
      <c r="C397" s="6">
        <f t="shared" si="15"/>
        <v>0</v>
      </c>
    </row>
    <row r="398" spans="2:4" x14ac:dyDescent="0.25">
      <c r="B398" t="s">
        <v>68</v>
      </c>
      <c r="C398" s="6">
        <f t="shared" si="15"/>
        <v>0</v>
      </c>
    </row>
    <row r="410" spans="2:3" x14ac:dyDescent="0.25">
      <c r="B410" s="5"/>
      <c r="C410" s="6"/>
    </row>
    <row r="411" spans="2:3" x14ac:dyDescent="0.25">
      <c r="B411" s="5"/>
      <c r="C411" s="6"/>
    </row>
    <row r="412" spans="2:3" x14ac:dyDescent="0.25">
      <c r="B412" s="5"/>
      <c r="C412" s="6"/>
    </row>
    <row r="413" spans="2:3" x14ac:dyDescent="0.25">
      <c r="B413" s="5"/>
      <c r="C413" s="6"/>
    </row>
    <row r="414" spans="2:3" x14ac:dyDescent="0.25">
      <c r="B414" s="5"/>
      <c r="C414" s="6"/>
    </row>
    <row r="415" spans="2:3" x14ac:dyDescent="0.25">
      <c r="B415" s="5"/>
    </row>
    <row r="426" spans="3:3" x14ac:dyDescent="0.25">
      <c r="C426" s="6"/>
    </row>
    <row r="427" spans="3:3" x14ac:dyDescent="0.25">
      <c r="C427" s="6"/>
    </row>
    <row r="428" spans="3:3" x14ac:dyDescent="0.25">
      <c r="C428" s="6"/>
    </row>
    <row r="429" spans="3:3" x14ac:dyDescent="0.25">
      <c r="C429" s="6"/>
    </row>
    <row r="430" spans="3:3" x14ac:dyDescent="0.25">
      <c r="C430" s="6"/>
    </row>
    <row r="444" spans="3:3" x14ac:dyDescent="0.25">
      <c r="C444" s="6"/>
    </row>
    <row r="445" spans="3:3" x14ac:dyDescent="0.25">
      <c r="C445" s="6"/>
    </row>
    <row r="462" spans="3:3" x14ac:dyDescent="0.25">
      <c r="C462" s="6"/>
    </row>
    <row r="463" spans="3:3" x14ac:dyDescent="0.25">
      <c r="C463" s="6"/>
    </row>
    <row r="464" spans="3:3" x14ac:dyDescent="0.25">
      <c r="C464" s="6"/>
    </row>
    <row r="465" spans="3:3" x14ac:dyDescent="0.25">
      <c r="C465" s="6"/>
    </row>
    <row r="466" spans="3:3" x14ac:dyDescent="0.25">
      <c r="C466" s="6"/>
    </row>
    <row r="467" spans="3:3" x14ac:dyDescent="0.25">
      <c r="C467" s="6"/>
    </row>
  </sheetData>
  <sortState xmlns:xlrd2="http://schemas.microsoft.com/office/spreadsheetml/2017/richdata2" ref="B372:C382">
    <sortCondition ref="C372:C382"/>
  </sortState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681FE-9566-054A-AEB1-1E2D39B77F0A}">
  <dimension ref="B2:D460"/>
  <sheetViews>
    <sheetView zoomScale="144" zoomScaleNormal="144" workbookViewId="0">
      <selection activeCell="B422" sqref="B422:C427"/>
    </sheetView>
  </sheetViews>
  <sheetFormatPr defaultColWidth="11" defaultRowHeight="15.75" x14ac:dyDescent="0.25"/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0.15254237288135594</v>
      </c>
      <c r="D4">
        <v>9</v>
      </c>
    </row>
    <row r="5" spans="2:4" x14ac:dyDescent="0.25">
      <c r="B5" t="s">
        <v>18</v>
      </c>
      <c r="C5" s="6">
        <f t="shared" ref="C5:C9" si="0">(D5/D$10)</f>
        <v>0</v>
      </c>
      <c r="D5">
        <v>0</v>
      </c>
    </row>
    <row r="6" spans="2:4" x14ac:dyDescent="0.25">
      <c r="B6" t="s">
        <v>19</v>
      </c>
      <c r="C6" s="6">
        <f t="shared" si="0"/>
        <v>5.0847457627118647E-2</v>
      </c>
      <c r="D6">
        <v>3</v>
      </c>
    </row>
    <row r="7" spans="2:4" x14ac:dyDescent="0.25">
      <c r="B7" t="s">
        <v>20</v>
      </c>
      <c r="C7" s="6">
        <f t="shared" si="0"/>
        <v>0</v>
      </c>
      <c r="D7">
        <v>0</v>
      </c>
    </row>
    <row r="8" spans="2:4" x14ac:dyDescent="0.25">
      <c r="B8" t="s">
        <v>21</v>
      </c>
      <c r="C8" s="6">
        <f t="shared" ref="C8" si="1">(D8/D$10)</f>
        <v>0.22033898305084745</v>
      </c>
      <c r="D8">
        <v>13</v>
      </c>
    </row>
    <row r="9" spans="2:4" x14ac:dyDescent="0.25">
      <c r="B9" t="s">
        <v>22</v>
      </c>
      <c r="C9" s="6">
        <f t="shared" si="0"/>
        <v>0.57627118644067798</v>
      </c>
      <c r="D9">
        <v>34</v>
      </c>
    </row>
    <row r="10" spans="2:4" x14ac:dyDescent="0.25">
      <c r="D10">
        <f>SUM(D4:D9)</f>
        <v>59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0.16949152542372881</v>
      </c>
      <c r="D22">
        <v>10</v>
      </c>
    </row>
    <row r="23" spans="2:4" x14ac:dyDescent="0.25">
      <c r="B23" t="s">
        <v>18</v>
      </c>
      <c r="C23" s="6">
        <f t="shared" ref="C23:C27" si="2">(D23/D$28)</f>
        <v>0</v>
      </c>
      <c r="D23">
        <v>0</v>
      </c>
    </row>
    <row r="24" spans="2:4" x14ac:dyDescent="0.25">
      <c r="B24" t="s">
        <v>19</v>
      </c>
      <c r="C24" s="6">
        <f t="shared" si="2"/>
        <v>5.0847457627118647E-2</v>
      </c>
      <c r="D24">
        <v>3</v>
      </c>
    </row>
    <row r="25" spans="2:4" x14ac:dyDescent="0.25">
      <c r="B25" t="s">
        <v>20</v>
      </c>
      <c r="C25" s="6">
        <f t="shared" si="2"/>
        <v>1.6949152542372881E-2</v>
      </c>
      <c r="D25">
        <v>1</v>
      </c>
    </row>
    <row r="26" spans="2:4" x14ac:dyDescent="0.25">
      <c r="B26" t="s">
        <v>21</v>
      </c>
      <c r="C26" s="6">
        <f t="shared" si="2"/>
        <v>0.22033898305084745</v>
      </c>
      <c r="D26">
        <v>13</v>
      </c>
    </row>
    <row r="27" spans="2:4" x14ac:dyDescent="0.25">
      <c r="B27" t="s">
        <v>22</v>
      </c>
      <c r="C27" s="6">
        <f t="shared" si="2"/>
        <v>0.5423728813559322</v>
      </c>
      <c r="D27">
        <v>32</v>
      </c>
    </row>
    <row r="28" spans="2:4" x14ac:dyDescent="0.25">
      <c r="D28">
        <f>SUM(D22:D27)</f>
        <v>59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0.16949152542372881</v>
      </c>
      <c r="D41">
        <v>10</v>
      </c>
    </row>
    <row r="42" spans="2:4" x14ac:dyDescent="0.25">
      <c r="B42" t="s">
        <v>18</v>
      </c>
      <c r="C42" s="6">
        <f t="shared" ref="C42:C46" si="3">(D42/D$47)</f>
        <v>1.6949152542372881E-2</v>
      </c>
      <c r="D42">
        <v>1</v>
      </c>
    </row>
    <row r="43" spans="2:4" x14ac:dyDescent="0.25">
      <c r="B43" t="s">
        <v>19</v>
      </c>
      <c r="C43" s="6">
        <f t="shared" si="3"/>
        <v>5.0847457627118647E-2</v>
      </c>
      <c r="D43">
        <v>3</v>
      </c>
    </row>
    <row r="44" spans="2:4" x14ac:dyDescent="0.25">
      <c r="B44" t="s">
        <v>20</v>
      </c>
      <c r="C44" s="6">
        <f t="shared" si="3"/>
        <v>0.10169491525423729</v>
      </c>
      <c r="D44">
        <v>6</v>
      </c>
    </row>
    <row r="45" spans="2:4" x14ac:dyDescent="0.25">
      <c r="B45" t="s">
        <v>21</v>
      </c>
      <c r="C45" s="6">
        <f t="shared" si="3"/>
        <v>0.28813559322033899</v>
      </c>
      <c r="D45">
        <v>17</v>
      </c>
    </row>
    <row r="46" spans="2:4" x14ac:dyDescent="0.25">
      <c r="B46" t="s">
        <v>22</v>
      </c>
      <c r="C46" s="6">
        <f t="shared" si="3"/>
        <v>0.3728813559322034</v>
      </c>
      <c r="D46">
        <v>22</v>
      </c>
    </row>
    <row r="47" spans="2:4" x14ac:dyDescent="0.25">
      <c r="D47" s="12">
        <f>SUM(D41:D46)</f>
        <v>59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0.15254237288135594</v>
      </c>
      <c r="D59">
        <v>9</v>
      </c>
    </row>
    <row r="60" spans="2:4" x14ac:dyDescent="0.25">
      <c r="B60" t="s">
        <v>18</v>
      </c>
      <c r="C60" s="6">
        <f t="shared" ref="C60:C64" si="4">(D60/D$65)</f>
        <v>0</v>
      </c>
      <c r="D60">
        <v>0</v>
      </c>
    </row>
    <row r="61" spans="2:4" x14ac:dyDescent="0.25">
      <c r="B61" t="s">
        <v>19</v>
      </c>
      <c r="C61" s="6">
        <f t="shared" si="4"/>
        <v>3.3898305084745763E-2</v>
      </c>
      <c r="D61">
        <v>2</v>
      </c>
    </row>
    <row r="62" spans="2:4" x14ac:dyDescent="0.25">
      <c r="B62" t="s">
        <v>20</v>
      </c>
      <c r="C62" s="6">
        <f t="shared" si="4"/>
        <v>5.0847457627118647E-2</v>
      </c>
      <c r="D62">
        <v>3</v>
      </c>
    </row>
    <row r="63" spans="2:4" x14ac:dyDescent="0.25">
      <c r="B63" t="s">
        <v>21</v>
      </c>
      <c r="C63" s="6">
        <f t="shared" si="4"/>
        <v>0.32203389830508472</v>
      </c>
      <c r="D63">
        <v>19</v>
      </c>
    </row>
    <row r="64" spans="2:4" x14ac:dyDescent="0.25">
      <c r="B64" t="s">
        <v>22</v>
      </c>
      <c r="C64" s="6">
        <f t="shared" si="4"/>
        <v>0.44067796610169491</v>
      </c>
      <c r="D64">
        <v>26</v>
      </c>
    </row>
    <row r="65" spans="2:4" x14ac:dyDescent="0.25">
      <c r="D65">
        <f>SUM(D59:D64)</f>
        <v>59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0.15254237288135594</v>
      </c>
      <c r="D78">
        <v>9</v>
      </c>
    </row>
    <row r="79" spans="2:4" x14ac:dyDescent="0.25">
      <c r="B79" t="s">
        <v>18</v>
      </c>
      <c r="C79" s="6">
        <f t="shared" ref="C79:C83" si="5">(D79/D$84)</f>
        <v>0</v>
      </c>
      <c r="D79">
        <v>0</v>
      </c>
    </row>
    <row r="80" spans="2:4" x14ac:dyDescent="0.25">
      <c r="B80" t="s">
        <v>19</v>
      </c>
      <c r="C80" s="6">
        <f t="shared" si="5"/>
        <v>3.3898305084745763E-2</v>
      </c>
      <c r="D80">
        <v>2</v>
      </c>
    </row>
    <row r="81" spans="2:4" x14ac:dyDescent="0.25">
      <c r="B81" t="s">
        <v>20</v>
      </c>
      <c r="C81" s="6">
        <f t="shared" si="5"/>
        <v>5.0847457627118647E-2</v>
      </c>
      <c r="D81">
        <v>3</v>
      </c>
    </row>
    <row r="82" spans="2:4" x14ac:dyDescent="0.25">
      <c r="B82" t="s">
        <v>21</v>
      </c>
      <c r="C82" s="6">
        <f t="shared" si="5"/>
        <v>0.32203389830508472</v>
      </c>
      <c r="D82">
        <v>19</v>
      </c>
    </row>
    <row r="83" spans="2:4" x14ac:dyDescent="0.25">
      <c r="B83" t="s">
        <v>22</v>
      </c>
      <c r="C83" s="6">
        <f t="shared" si="5"/>
        <v>0.44067796610169491</v>
      </c>
      <c r="D83">
        <v>26</v>
      </c>
    </row>
    <row r="84" spans="2:4" x14ac:dyDescent="0.25">
      <c r="C84" s="6"/>
      <c r="D84">
        <f>SUM(D78:D83)</f>
        <v>59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0.16949152542372881</v>
      </c>
      <c r="D97">
        <v>10</v>
      </c>
    </row>
    <row r="98" spans="2:4" x14ac:dyDescent="0.25">
      <c r="B98" t="s">
        <v>18</v>
      </c>
      <c r="C98" s="6">
        <f t="shared" ref="C98:C102" si="6">(D98/D$103)</f>
        <v>0</v>
      </c>
      <c r="D98">
        <v>0</v>
      </c>
    </row>
    <row r="99" spans="2:4" x14ac:dyDescent="0.25">
      <c r="B99" t="s">
        <v>19</v>
      </c>
      <c r="C99" s="6">
        <f t="shared" si="6"/>
        <v>3.3898305084745763E-2</v>
      </c>
      <c r="D99">
        <v>2</v>
      </c>
    </row>
    <row r="100" spans="2:4" x14ac:dyDescent="0.25">
      <c r="B100" t="s">
        <v>20</v>
      </c>
      <c r="C100" s="6">
        <f t="shared" si="6"/>
        <v>5.0847457627118647E-2</v>
      </c>
      <c r="D100">
        <v>3</v>
      </c>
    </row>
    <row r="101" spans="2:4" x14ac:dyDescent="0.25">
      <c r="B101" t="s">
        <v>21</v>
      </c>
      <c r="C101" s="6">
        <f t="shared" si="6"/>
        <v>0.23728813559322035</v>
      </c>
      <c r="D101">
        <v>14</v>
      </c>
    </row>
    <row r="102" spans="2:4" x14ac:dyDescent="0.25">
      <c r="B102" t="s">
        <v>22</v>
      </c>
      <c r="C102" s="6">
        <f t="shared" si="6"/>
        <v>0.50847457627118642</v>
      </c>
      <c r="D102">
        <v>30</v>
      </c>
    </row>
    <row r="103" spans="2:4" x14ac:dyDescent="0.25">
      <c r="D103">
        <f>SUM(D97:D102)</f>
        <v>59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0.16949152542372881</v>
      </c>
      <c r="D115">
        <v>10</v>
      </c>
    </row>
    <row r="116" spans="2:4" x14ac:dyDescent="0.25">
      <c r="B116" t="s">
        <v>18</v>
      </c>
      <c r="C116" s="6">
        <f t="shared" ref="C116:C120" si="7">(D116/D$121)</f>
        <v>0</v>
      </c>
      <c r="D116">
        <v>0</v>
      </c>
    </row>
    <row r="117" spans="2:4" x14ac:dyDescent="0.25">
      <c r="B117" t="s">
        <v>19</v>
      </c>
      <c r="C117" s="6">
        <f t="shared" si="7"/>
        <v>3.3898305084745763E-2</v>
      </c>
      <c r="D117">
        <v>2</v>
      </c>
    </row>
    <row r="118" spans="2:4" x14ac:dyDescent="0.25">
      <c r="B118" t="s">
        <v>20</v>
      </c>
      <c r="C118" s="6">
        <f t="shared" si="7"/>
        <v>5.0847457627118647E-2</v>
      </c>
      <c r="D118">
        <v>3</v>
      </c>
    </row>
    <row r="119" spans="2:4" x14ac:dyDescent="0.25">
      <c r="B119" t="s">
        <v>21</v>
      </c>
      <c r="C119" s="6">
        <f t="shared" si="7"/>
        <v>0.23728813559322035</v>
      </c>
      <c r="D119">
        <v>14</v>
      </c>
    </row>
    <row r="120" spans="2:4" x14ac:dyDescent="0.25">
      <c r="B120" t="s">
        <v>22</v>
      </c>
      <c r="C120" s="6">
        <f t="shared" si="7"/>
        <v>0.50847457627118642</v>
      </c>
      <c r="D120">
        <v>30</v>
      </c>
    </row>
    <row r="121" spans="2:4" x14ac:dyDescent="0.25">
      <c r="D121">
        <f>SUM(D115:D120)</f>
        <v>59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0.15254237288135594</v>
      </c>
      <c r="D134">
        <v>9</v>
      </c>
    </row>
    <row r="135" spans="2:4" x14ac:dyDescent="0.25">
      <c r="B135" t="s">
        <v>18</v>
      </c>
      <c r="C135" s="6">
        <f t="shared" ref="C135:C139" si="8">(D135/D$140)</f>
        <v>0</v>
      </c>
      <c r="D135">
        <v>0</v>
      </c>
    </row>
    <row r="136" spans="2:4" x14ac:dyDescent="0.25">
      <c r="B136" t="s">
        <v>19</v>
      </c>
      <c r="C136" s="6">
        <f t="shared" si="8"/>
        <v>5.0847457627118647E-2</v>
      </c>
      <c r="D136">
        <v>3</v>
      </c>
    </row>
    <row r="137" spans="2:4" x14ac:dyDescent="0.25">
      <c r="B137" t="s">
        <v>20</v>
      </c>
      <c r="C137" s="6">
        <f t="shared" si="8"/>
        <v>1.6949152542372881E-2</v>
      </c>
      <c r="D137">
        <v>1</v>
      </c>
    </row>
    <row r="138" spans="2:4" x14ac:dyDescent="0.25">
      <c r="B138" t="s">
        <v>21</v>
      </c>
      <c r="C138" s="6">
        <f t="shared" si="8"/>
        <v>0.23728813559322035</v>
      </c>
      <c r="D138">
        <v>14</v>
      </c>
    </row>
    <row r="139" spans="2:4" x14ac:dyDescent="0.25">
      <c r="B139" t="s">
        <v>22</v>
      </c>
      <c r="C139" s="6">
        <f t="shared" si="8"/>
        <v>0.5423728813559322</v>
      </c>
      <c r="D139">
        <v>32</v>
      </c>
    </row>
    <row r="140" spans="2:4" x14ac:dyDescent="0.25">
      <c r="D140">
        <f>SUM(D134:D139)</f>
        <v>59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0.15254237288135594</v>
      </c>
      <c r="D152">
        <v>9</v>
      </c>
    </row>
    <row r="153" spans="2:4" x14ac:dyDescent="0.25">
      <c r="B153" t="s">
        <v>18</v>
      </c>
      <c r="C153" s="6">
        <f t="shared" ref="C153:C157" si="9">(D153/D$158)</f>
        <v>0</v>
      </c>
      <c r="D153">
        <v>0</v>
      </c>
    </row>
    <row r="154" spans="2:4" x14ac:dyDescent="0.25">
      <c r="B154" t="s">
        <v>19</v>
      </c>
      <c r="C154" s="6">
        <f t="shared" si="9"/>
        <v>5.0847457627118647E-2</v>
      </c>
      <c r="D154">
        <v>3</v>
      </c>
    </row>
    <row r="155" spans="2:4" x14ac:dyDescent="0.25">
      <c r="B155" t="s">
        <v>20</v>
      </c>
      <c r="C155" s="6">
        <f t="shared" si="9"/>
        <v>1.6949152542372881E-2</v>
      </c>
      <c r="D155">
        <v>1</v>
      </c>
    </row>
    <row r="156" spans="2:4" x14ac:dyDescent="0.25">
      <c r="B156" t="s">
        <v>21</v>
      </c>
      <c r="C156" s="6">
        <f t="shared" si="9"/>
        <v>0.25423728813559321</v>
      </c>
      <c r="D156">
        <v>15</v>
      </c>
    </row>
    <row r="157" spans="2:4" x14ac:dyDescent="0.25">
      <c r="B157" t="s">
        <v>22</v>
      </c>
      <c r="C157" s="6">
        <f t="shared" si="9"/>
        <v>0.52542372881355937</v>
      </c>
      <c r="D157">
        <v>31</v>
      </c>
    </row>
    <row r="158" spans="2:4" x14ac:dyDescent="0.25">
      <c r="D158">
        <f>SUM(D152:D157)</f>
        <v>59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0.15254237288135594</v>
      </c>
      <c r="D172">
        <v>9</v>
      </c>
    </row>
    <row r="173" spans="2:4" x14ac:dyDescent="0.25">
      <c r="B173" t="s">
        <v>18</v>
      </c>
      <c r="C173" s="6">
        <f t="shared" ref="C173:C177" si="10">(D173/D$178)</f>
        <v>0</v>
      </c>
      <c r="D173">
        <v>0</v>
      </c>
    </row>
    <row r="174" spans="2:4" x14ac:dyDescent="0.25">
      <c r="B174" t="s">
        <v>19</v>
      </c>
      <c r="C174" s="6">
        <f t="shared" si="10"/>
        <v>5.0847457627118647E-2</v>
      </c>
      <c r="D174">
        <v>3</v>
      </c>
    </row>
    <row r="175" spans="2:4" x14ac:dyDescent="0.25">
      <c r="B175" t="s">
        <v>20</v>
      </c>
      <c r="C175" s="6">
        <f t="shared" si="10"/>
        <v>1.6949152542372881E-2</v>
      </c>
      <c r="D175">
        <v>1</v>
      </c>
    </row>
    <row r="176" spans="2:4" x14ac:dyDescent="0.25">
      <c r="B176" t="s">
        <v>21</v>
      </c>
      <c r="C176" s="6">
        <f t="shared" si="10"/>
        <v>0.25423728813559321</v>
      </c>
      <c r="D176">
        <v>15</v>
      </c>
    </row>
    <row r="177" spans="2:4" x14ac:dyDescent="0.25">
      <c r="B177" t="s">
        <v>22</v>
      </c>
      <c r="C177" s="6">
        <f t="shared" si="10"/>
        <v>0.52542372881355937</v>
      </c>
      <c r="D177">
        <v>31</v>
      </c>
    </row>
    <row r="178" spans="2:4" x14ac:dyDescent="0.25">
      <c r="D178">
        <f>SUM(D172:D177)</f>
        <v>59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0.15254237288135594</v>
      </c>
      <c r="D191">
        <v>9</v>
      </c>
    </row>
    <row r="192" spans="2:4" x14ac:dyDescent="0.25">
      <c r="B192" t="s">
        <v>18</v>
      </c>
      <c r="C192" s="6">
        <f t="shared" ref="C192:C196" si="11">(D192/D$197)</f>
        <v>0</v>
      </c>
      <c r="D192">
        <v>0</v>
      </c>
    </row>
    <row r="193" spans="2:4" x14ac:dyDescent="0.25">
      <c r="B193" t="s">
        <v>19</v>
      </c>
      <c r="C193" s="6">
        <f t="shared" si="11"/>
        <v>3.3898305084745763E-2</v>
      </c>
      <c r="D193">
        <v>2</v>
      </c>
    </row>
    <row r="194" spans="2:4" x14ac:dyDescent="0.25">
      <c r="B194" t="s">
        <v>20</v>
      </c>
      <c r="C194" s="6">
        <f t="shared" si="11"/>
        <v>3.3898305084745763E-2</v>
      </c>
      <c r="D194">
        <v>2</v>
      </c>
    </row>
    <row r="195" spans="2:4" x14ac:dyDescent="0.25">
      <c r="B195" t="s">
        <v>21</v>
      </c>
      <c r="C195" s="6">
        <f t="shared" si="11"/>
        <v>0.23728813559322035</v>
      </c>
      <c r="D195">
        <v>14</v>
      </c>
    </row>
    <row r="196" spans="2:4" x14ac:dyDescent="0.25">
      <c r="B196" t="s">
        <v>22</v>
      </c>
      <c r="C196" s="6">
        <f t="shared" si="11"/>
        <v>0.5423728813559322</v>
      </c>
      <c r="D196">
        <v>32</v>
      </c>
    </row>
    <row r="197" spans="2:4" x14ac:dyDescent="0.25">
      <c r="D197">
        <f>SUM(D191:D196)</f>
        <v>59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0.16949152542372881</v>
      </c>
      <c r="D210">
        <v>10</v>
      </c>
    </row>
    <row r="211" spans="2:4" x14ac:dyDescent="0.25">
      <c r="B211" t="s">
        <v>18</v>
      </c>
      <c r="C211" s="6">
        <f t="shared" ref="C211:C215" si="12">(D211/D$216)</f>
        <v>0</v>
      </c>
      <c r="D211">
        <v>0</v>
      </c>
    </row>
    <row r="212" spans="2:4" x14ac:dyDescent="0.25">
      <c r="B212" t="s">
        <v>19</v>
      </c>
      <c r="C212" s="6">
        <f t="shared" si="12"/>
        <v>5.0847457627118647E-2</v>
      </c>
      <c r="D212">
        <v>3</v>
      </c>
    </row>
    <row r="213" spans="2:4" x14ac:dyDescent="0.25">
      <c r="B213" t="s">
        <v>20</v>
      </c>
      <c r="C213" s="6">
        <f t="shared" si="12"/>
        <v>6.7796610169491525E-2</v>
      </c>
      <c r="D213">
        <v>4</v>
      </c>
    </row>
    <row r="214" spans="2:4" x14ac:dyDescent="0.25">
      <c r="B214" t="s">
        <v>21</v>
      </c>
      <c r="C214" s="6">
        <f t="shared" si="12"/>
        <v>0.2711864406779661</v>
      </c>
      <c r="D214">
        <v>16</v>
      </c>
    </row>
    <row r="215" spans="2:4" x14ac:dyDescent="0.25">
      <c r="B215" t="s">
        <v>22</v>
      </c>
      <c r="C215" s="6">
        <f t="shared" si="12"/>
        <v>0.44067796610169491</v>
      </c>
      <c r="D215">
        <v>26</v>
      </c>
    </row>
    <row r="216" spans="2:4" x14ac:dyDescent="0.25">
      <c r="D216">
        <f>SUM(D210:D215)</f>
        <v>59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0.1864406779661017</v>
      </c>
      <c r="D229">
        <v>11</v>
      </c>
    </row>
    <row r="230" spans="2:4" x14ac:dyDescent="0.25">
      <c r="B230" t="s">
        <v>18</v>
      </c>
      <c r="C230" s="6">
        <f t="shared" ref="C230:C234" si="13">(D230/D$235)</f>
        <v>0</v>
      </c>
      <c r="D230">
        <v>0</v>
      </c>
    </row>
    <row r="231" spans="2:4" x14ac:dyDescent="0.25">
      <c r="B231" t="s">
        <v>19</v>
      </c>
      <c r="C231" s="6">
        <f t="shared" si="13"/>
        <v>3.3898305084745763E-2</v>
      </c>
      <c r="D231">
        <v>2</v>
      </c>
    </row>
    <row r="232" spans="2:4" x14ac:dyDescent="0.25">
      <c r="B232" t="s">
        <v>20</v>
      </c>
      <c r="C232" s="6">
        <f t="shared" si="13"/>
        <v>8.4745762711864403E-2</v>
      </c>
      <c r="D232">
        <v>5</v>
      </c>
    </row>
    <row r="233" spans="2:4" x14ac:dyDescent="0.25">
      <c r="B233" t="s">
        <v>21</v>
      </c>
      <c r="C233" s="6">
        <f t="shared" si="13"/>
        <v>0.25423728813559321</v>
      </c>
      <c r="D233">
        <v>15</v>
      </c>
    </row>
    <row r="234" spans="2:4" x14ac:dyDescent="0.25">
      <c r="B234" t="s">
        <v>22</v>
      </c>
      <c r="C234" s="6">
        <f t="shared" si="13"/>
        <v>0.44067796610169491</v>
      </c>
      <c r="D234">
        <v>26</v>
      </c>
    </row>
    <row r="235" spans="2:4" x14ac:dyDescent="0.25">
      <c r="D235">
        <f>SUM(D229:D234)</f>
        <v>59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0.15254237288135594</v>
      </c>
      <c r="D247">
        <v>9</v>
      </c>
    </row>
    <row r="248" spans="2:4" x14ac:dyDescent="0.25">
      <c r="B248" t="s">
        <v>18</v>
      </c>
      <c r="C248" s="6">
        <f t="shared" ref="C248:C252" si="14">(D248/D$253)</f>
        <v>0</v>
      </c>
      <c r="D248">
        <v>0</v>
      </c>
    </row>
    <row r="249" spans="2:4" x14ac:dyDescent="0.25">
      <c r="B249" t="s">
        <v>19</v>
      </c>
      <c r="C249" s="6">
        <f t="shared" si="14"/>
        <v>3.3898305084745763E-2</v>
      </c>
      <c r="D249">
        <v>2</v>
      </c>
    </row>
    <row r="250" spans="2:4" x14ac:dyDescent="0.25">
      <c r="B250" t="s">
        <v>20</v>
      </c>
      <c r="C250" s="6">
        <f t="shared" si="14"/>
        <v>6.7796610169491525E-2</v>
      </c>
      <c r="D250">
        <v>4</v>
      </c>
    </row>
    <row r="251" spans="2:4" x14ac:dyDescent="0.25">
      <c r="B251" t="s">
        <v>21</v>
      </c>
      <c r="C251" s="6">
        <f t="shared" si="14"/>
        <v>0.25423728813559321</v>
      </c>
      <c r="D251">
        <v>15</v>
      </c>
    </row>
    <row r="252" spans="2:4" x14ac:dyDescent="0.25">
      <c r="B252" t="s">
        <v>22</v>
      </c>
      <c r="C252" s="6">
        <f t="shared" si="14"/>
        <v>0.49152542372881358</v>
      </c>
      <c r="D252">
        <v>29</v>
      </c>
    </row>
    <row r="253" spans="2:4" x14ac:dyDescent="0.25">
      <c r="D253">
        <f>SUM(D247:D252)</f>
        <v>59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0</v>
      </c>
      <c r="D263">
        <v>0</v>
      </c>
    </row>
    <row r="264" spans="2:4" x14ac:dyDescent="0.25">
      <c r="B264" t="s">
        <v>19</v>
      </c>
      <c r="C264" s="6">
        <f>(D264/D$268)</f>
        <v>6.8181818181818177E-2</v>
      </c>
      <c r="D264">
        <v>3</v>
      </c>
    </row>
    <row r="265" spans="2:4" x14ac:dyDescent="0.25">
      <c r="B265" t="s">
        <v>20</v>
      </c>
      <c r="C265" s="6">
        <f>(D265/D$268)</f>
        <v>2.2727272727272728E-2</v>
      </c>
      <c r="D265">
        <v>1</v>
      </c>
    </row>
    <row r="266" spans="2:4" x14ac:dyDescent="0.25">
      <c r="B266" t="s">
        <v>21</v>
      </c>
      <c r="C266" s="6">
        <f>(D266/D$268)</f>
        <v>0.22727272727272727</v>
      </c>
      <c r="D266">
        <v>10</v>
      </c>
    </row>
    <row r="267" spans="2:4" x14ac:dyDescent="0.25">
      <c r="B267" t="s">
        <v>22</v>
      </c>
      <c r="C267" s="6">
        <f>(D267/D$268)</f>
        <v>0.68181818181818177</v>
      </c>
      <c r="D267">
        <v>30</v>
      </c>
    </row>
    <row r="268" spans="2:4" x14ac:dyDescent="0.25">
      <c r="D268">
        <f>SUM(D263:D267)</f>
        <v>44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>
        <f>(D281/D$286)</f>
        <v>0</v>
      </c>
      <c r="D281">
        <v>0</v>
      </c>
    </row>
    <row r="282" spans="2:4" x14ac:dyDescent="0.25">
      <c r="B282" t="s">
        <v>19</v>
      </c>
      <c r="C282" s="6">
        <f>(D282/D$286)</f>
        <v>7.4999999999999997E-2</v>
      </c>
      <c r="D282">
        <v>3</v>
      </c>
    </row>
    <row r="283" spans="2:4" x14ac:dyDescent="0.25">
      <c r="B283" t="s">
        <v>20</v>
      </c>
      <c r="C283" s="6">
        <f>(D283/D$286)</f>
        <v>2.5000000000000001E-2</v>
      </c>
      <c r="D283">
        <v>1</v>
      </c>
    </row>
    <row r="284" spans="2:4" x14ac:dyDescent="0.25">
      <c r="B284" t="s">
        <v>21</v>
      </c>
      <c r="C284" s="6">
        <f>(D284/D$286)</f>
        <v>0.32500000000000001</v>
      </c>
      <c r="D284">
        <v>13</v>
      </c>
    </row>
    <row r="285" spans="2:4" x14ac:dyDescent="0.25">
      <c r="B285" t="s">
        <v>22</v>
      </c>
      <c r="C285" s="6">
        <f>(D285/D$286)</f>
        <v>0.57499999999999996</v>
      </c>
      <c r="D285">
        <v>23</v>
      </c>
    </row>
    <row r="286" spans="2:4" x14ac:dyDescent="0.25">
      <c r="D286">
        <f>SUM(D281:D285)</f>
        <v>40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0</v>
      </c>
      <c r="D300">
        <v>0</v>
      </c>
    </row>
    <row r="301" spans="2:4" x14ac:dyDescent="0.25">
      <c r="B301" t="s">
        <v>19</v>
      </c>
      <c r="C301" s="6">
        <f>(D301/D$305)</f>
        <v>6.8181818181818177E-2</v>
      </c>
      <c r="D301">
        <v>3</v>
      </c>
    </row>
    <row r="302" spans="2:4" x14ac:dyDescent="0.25">
      <c r="B302" t="s">
        <v>20</v>
      </c>
      <c r="C302" s="6">
        <f>(D302/D$305)</f>
        <v>4.5454545454545456E-2</v>
      </c>
      <c r="D302">
        <v>2</v>
      </c>
    </row>
    <row r="303" spans="2:4" x14ac:dyDescent="0.25">
      <c r="B303" t="s">
        <v>21</v>
      </c>
      <c r="C303" s="6">
        <f>(D303/D$305)</f>
        <v>0.27272727272727271</v>
      </c>
      <c r="D303">
        <v>12</v>
      </c>
    </row>
    <row r="304" spans="2:4" x14ac:dyDescent="0.25">
      <c r="B304" t="s">
        <v>22</v>
      </c>
      <c r="C304" s="6">
        <f>(D304/D$305)</f>
        <v>0.61363636363636365</v>
      </c>
      <c r="D304">
        <v>27</v>
      </c>
    </row>
    <row r="305" spans="2:4" x14ac:dyDescent="0.25">
      <c r="D305">
        <f>SUM(D300:D304)</f>
        <v>44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0</v>
      </c>
      <c r="D318">
        <v>0</v>
      </c>
    </row>
    <row r="319" spans="2:4" x14ac:dyDescent="0.25">
      <c r="B319" t="s">
        <v>19</v>
      </c>
      <c r="C319" s="6">
        <f>(D319/D$323)</f>
        <v>6.9767441860465115E-2</v>
      </c>
      <c r="D319">
        <v>3</v>
      </c>
    </row>
    <row r="320" spans="2:4" x14ac:dyDescent="0.25">
      <c r="B320" t="s">
        <v>20</v>
      </c>
      <c r="C320" s="6">
        <f>(D320/D$323)</f>
        <v>4.6511627906976744E-2</v>
      </c>
      <c r="D320">
        <v>2</v>
      </c>
    </row>
    <row r="321" spans="2:4" x14ac:dyDescent="0.25">
      <c r="B321" t="s">
        <v>21</v>
      </c>
      <c r="C321" s="6">
        <f>(D321/D$323)</f>
        <v>0.30232558139534882</v>
      </c>
      <c r="D321">
        <v>13</v>
      </c>
    </row>
    <row r="322" spans="2:4" x14ac:dyDescent="0.25">
      <c r="B322" t="s">
        <v>22</v>
      </c>
      <c r="C322" s="6">
        <f>(D322/D$323)</f>
        <v>0.58139534883720934</v>
      </c>
      <c r="D322">
        <v>25</v>
      </c>
    </row>
    <row r="323" spans="2:4" x14ac:dyDescent="0.25">
      <c r="D323">
        <f>SUM(D319:D322)</f>
        <v>43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0.93</v>
      </c>
    </row>
    <row r="336" spans="2:4" x14ac:dyDescent="0.25">
      <c r="B336" t="s">
        <v>42</v>
      </c>
      <c r="C336" s="6">
        <v>0.2</v>
      </c>
    </row>
    <row r="337" spans="2:3" x14ac:dyDescent="0.25">
      <c r="B337" t="s">
        <v>43</v>
      </c>
      <c r="C337" s="6">
        <v>0.12</v>
      </c>
    </row>
    <row r="350" spans="2:3" x14ac:dyDescent="0.25">
      <c r="B350" t="s">
        <v>44</v>
      </c>
    </row>
    <row r="352" spans="2:3" x14ac:dyDescent="0.25">
      <c r="B352" t="s">
        <v>45</v>
      </c>
      <c r="C352" s="6">
        <v>0.08</v>
      </c>
    </row>
    <row r="353" spans="2:3" x14ac:dyDescent="0.25">
      <c r="B353" t="s">
        <v>49</v>
      </c>
      <c r="C353" s="6">
        <v>0.18</v>
      </c>
    </row>
    <row r="354" spans="2:3" x14ac:dyDescent="0.25">
      <c r="B354" t="s">
        <v>48</v>
      </c>
      <c r="C354" s="6">
        <v>0.18</v>
      </c>
    </row>
    <row r="355" spans="2:3" x14ac:dyDescent="0.25">
      <c r="B355" t="s">
        <v>47</v>
      </c>
      <c r="C355" s="6">
        <v>0.2</v>
      </c>
    </row>
    <row r="356" spans="2:3" x14ac:dyDescent="0.25">
      <c r="B356" t="s">
        <v>46</v>
      </c>
      <c r="C356" s="6">
        <v>0.25</v>
      </c>
    </row>
    <row r="357" spans="2:3" x14ac:dyDescent="0.25">
      <c r="B357" t="s">
        <v>50</v>
      </c>
      <c r="C357" s="6">
        <v>0.43</v>
      </c>
    </row>
    <row r="370" spans="2:3" x14ac:dyDescent="0.25">
      <c r="B370" t="s">
        <v>51</v>
      </c>
    </row>
    <row r="372" spans="2:3" x14ac:dyDescent="0.25">
      <c r="B372" t="s">
        <v>54</v>
      </c>
      <c r="C372" s="6">
        <f>(D372/87)</f>
        <v>0</v>
      </c>
    </row>
    <row r="373" spans="2:3" x14ac:dyDescent="0.25">
      <c r="B373" t="s">
        <v>55</v>
      </c>
      <c r="C373" s="6">
        <f>(D373/87)</f>
        <v>0</v>
      </c>
    </row>
    <row r="374" spans="2:3" x14ac:dyDescent="0.25">
      <c r="B374" t="s">
        <v>53</v>
      </c>
      <c r="C374" s="6">
        <v>0.02</v>
      </c>
    </row>
    <row r="375" spans="2:3" x14ac:dyDescent="0.25">
      <c r="B375" t="s">
        <v>58</v>
      </c>
      <c r="C375" s="6">
        <v>0.03</v>
      </c>
    </row>
    <row r="376" spans="2:3" x14ac:dyDescent="0.25">
      <c r="B376" t="s">
        <v>52</v>
      </c>
      <c r="C376" s="6">
        <v>0.03</v>
      </c>
    </row>
    <row r="377" spans="2:3" x14ac:dyDescent="0.25">
      <c r="B377" t="s">
        <v>59</v>
      </c>
      <c r="C377" s="6">
        <v>0.08</v>
      </c>
    </row>
    <row r="378" spans="2:3" x14ac:dyDescent="0.25">
      <c r="B378" t="s">
        <v>56</v>
      </c>
      <c r="C378" s="6">
        <v>0.12</v>
      </c>
    </row>
    <row r="379" spans="2:3" x14ac:dyDescent="0.25">
      <c r="B379" t="s">
        <v>57</v>
      </c>
      <c r="C379" s="6">
        <v>0.12</v>
      </c>
    </row>
    <row r="380" spans="2:3" x14ac:dyDescent="0.25">
      <c r="B380" t="s">
        <v>60</v>
      </c>
      <c r="C380" s="6">
        <v>0.12</v>
      </c>
    </row>
    <row r="381" spans="2:3" x14ac:dyDescent="0.25">
      <c r="B381" t="s">
        <v>61</v>
      </c>
      <c r="C381" s="6">
        <v>0.2</v>
      </c>
    </row>
    <row r="382" spans="2:3" x14ac:dyDescent="0.25">
      <c r="B382" t="s">
        <v>62</v>
      </c>
      <c r="C382" s="6">
        <v>0.67</v>
      </c>
    </row>
    <row r="390" spans="2:3" x14ac:dyDescent="0.25">
      <c r="B390" t="s">
        <v>63</v>
      </c>
    </row>
    <row r="392" spans="2:3" x14ac:dyDescent="0.25">
      <c r="B392" t="s">
        <v>66</v>
      </c>
      <c r="C392" s="6">
        <f>(D392/87)</f>
        <v>0</v>
      </c>
    </row>
    <row r="393" spans="2:3" x14ac:dyDescent="0.25">
      <c r="B393" t="s">
        <v>67</v>
      </c>
      <c r="C393" s="6">
        <v>0.03</v>
      </c>
    </row>
    <row r="394" spans="2:3" x14ac:dyDescent="0.25">
      <c r="B394" t="s">
        <v>64</v>
      </c>
      <c r="C394" s="6">
        <v>0.03</v>
      </c>
    </row>
    <row r="395" spans="2:3" x14ac:dyDescent="0.25">
      <c r="B395" t="s">
        <v>68</v>
      </c>
      <c r="C395" s="6">
        <v>0.03</v>
      </c>
    </row>
    <row r="396" spans="2:3" x14ac:dyDescent="0.25">
      <c r="B396" t="s">
        <v>65</v>
      </c>
      <c r="C396" s="6">
        <v>0.06</v>
      </c>
    </row>
    <row r="397" spans="2:3" x14ac:dyDescent="0.25">
      <c r="B397" t="s">
        <v>69</v>
      </c>
      <c r="C397" s="6">
        <v>0.25</v>
      </c>
    </row>
    <row r="398" spans="2:3" x14ac:dyDescent="0.25">
      <c r="B398" t="s">
        <v>70</v>
      </c>
      <c r="C398" s="6">
        <v>0.59</v>
      </c>
    </row>
    <row r="408" spans="2:3" x14ac:dyDescent="0.25">
      <c r="B408" t="s">
        <v>71</v>
      </c>
    </row>
    <row r="410" spans="2:3" x14ac:dyDescent="0.25">
      <c r="B410" s="5" t="s">
        <v>74</v>
      </c>
      <c r="C410" s="6">
        <v>0.52</v>
      </c>
    </row>
    <row r="411" spans="2:3" x14ac:dyDescent="0.25">
      <c r="B411" s="5" t="s">
        <v>75</v>
      </c>
      <c r="C411" s="6">
        <v>0.45</v>
      </c>
    </row>
    <row r="412" spans="2:3" x14ac:dyDescent="0.25">
      <c r="B412" s="5" t="s">
        <v>76</v>
      </c>
      <c r="C412" s="6">
        <v>0.03</v>
      </c>
    </row>
    <row r="413" spans="2:3" x14ac:dyDescent="0.25">
      <c r="B413" s="5"/>
    </row>
    <row r="422" spans="2:3" x14ac:dyDescent="0.25">
      <c r="B422" t="s">
        <v>78</v>
      </c>
    </row>
    <row r="424" spans="2:3" x14ac:dyDescent="0.25">
      <c r="B424" t="s">
        <v>79</v>
      </c>
      <c r="C424" s="6">
        <v>0.03</v>
      </c>
    </row>
    <row r="425" spans="2:3" x14ac:dyDescent="0.25">
      <c r="B425" t="s">
        <v>80</v>
      </c>
      <c r="C425" s="6">
        <v>0.1</v>
      </c>
    </row>
    <row r="426" spans="2:3" x14ac:dyDescent="0.25">
      <c r="B426" t="s">
        <v>81</v>
      </c>
      <c r="C426" s="6">
        <v>0.14000000000000001</v>
      </c>
    </row>
    <row r="427" spans="2:3" x14ac:dyDescent="0.25">
      <c r="B427" t="s">
        <v>82</v>
      </c>
      <c r="C427" s="6">
        <v>0.72</v>
      </c>
    </row>
    <row r="439" spans="2:3" x14ac:dyDescent="0.25">
      <c r="B439" t="s">
        <v>83</v>
      </c>
    </row>
    <row r="441" spans="2:3" x14ac:dyDescent="0.25">
      <c r="B441" t="s">
        <v>84</v>
      </c>
      <c r="C441" s="6">
        <v>0.17</v>
      </c>
    </row>
    <row r="442" spans="2:3" x14ac:dyDescent="0.25">
      <c r="B442" t="s">
        <v>85</v>
      </c>
      <c r="C442" s="6">
        <v>0.83</v>
      </c>
    </row>
    <row r="457" spans="2:3" x14ac:dyDescent="0.25">
      <c r="B457" t="s">
        <v>86</v>
      </c>
    </row>
    <row r="459" spans="2:3" x14ac:dyDescent="0.25">
      <c r="B459" t="s">
        <v>87</v>
      </c>
      <c r="C459" s="6">
        <v>0.92</v>
      </c>
    </row>
    <row r="460" spans="2:3" x14ac:dyDescent="0.25">
      <c r="B460" t="s">
        <v>89</v>
      </c>
      <c r="C460" s="6">
        <v>0.08</v>
      </c>
    </row>
  </sheetData>
  <sortState xmlns:xlrd2="http://schemas.microsoft.com/office/spreadsheetml/2017/richdata2" ref="B424:C427">
    <sortCondition ref="C424:C427"/>
  </sortState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C58E0-32D8-BD4D-B419-59685E6000B0}">
  <dimension ref="B2:D458"/>
  <sheetViews>
    <sheetView zoomScale="144" zoomScaleNormal="144" workbookViewId="0">
      <selection activeCell="C456" sqref="C456:D456"/>
    </sheetView>
  </sheetViews>
  <sheetFormatPr defaultColWidth="11" defaultRowHeight="15.75" x14ac:dyDescent="0.25"/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0.11764705882352941</v>
      </c>
      <c r="D4">
        <v>2</v>
      </c>
    </row>
    <row r="5" spans="2:4" x14ac:dyDescent="0.25">
      <c r="B5" t="s">
        <v>18</v>
      </c>
      <c r="C5" s="6">
        <f t="shared" ref="C5:C9" si="0">(D5/D$10)</f>
        <v>0</v>
      </c>
      <c r="D5">
        <v>0</v>
      </c>
    </row>
    <row r="6" spans="2:4" x14ac:dyDescent="0.25">
      <c r="B6" t="s">
        <v>19</v>
      </c>
      <c r="C6" s="6">
        <f t="shared" si="0"/>
        <v>0</v>
      </c>
      <c r="D6">
        <v>0</v>
      </c>
    </row>
    <row r="7" spans="2:4" x14ac:dyDescent="0.25">
      <c r="B7" t="s">
        <v>20</v>
      </c>
      <c r="C7" s="6">
        <f t="shared" si="0"/>
        <v>0</v>
      </c>
      <c r="D7">
        <v>0</v>
      </c>
    </row>
    <row r="8" spans="2:4" x14ac:dyDescent="0.25">
      <c r="B8" t="s">
        <v>21</v>
      </c>
      <c r="C8" s="6">
        <f t="shared" si="0"/>
        <v>0.41176470588235292</v>
      </c>
      <c r="D8">
        <v>7</v>
      </c>
    </row>
    <row r="9" spans="2:4" x14ac:dyDescent="0.25">
      <c r="B9" t="s">
        <v>22</v>
      </c>
      <c r="C9" s="6">
        <f t="shared" si="0"/>
        <v>0.47058823529411764</v>
      </c>
      <c r="D9">
        <v>8</v>
      </c>
    </row>
    <row r="10" spans="2:4" x14ac:dyDescent="0.25">
      <c r="D10">
        <f>SUM(D4:D9)</f>
        <v>17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0.11764705882352941</v>
      </c>
      <c r="D22">
        <v>2</v>
      </c>
    </row>
    <row r="23" spans="2:4" x14ac:dyDescent="0.25">
      <c r="B23" t="s">
        <v>18</v>
      </c>
      <c r="C23" s="6">
        <f t="shared" ref="C23:C27" si="1">(D23/D$28)</f>
        <v>0</v>
      </c>
      <c r="D23">
        <v>0</v>
      </c>
    </row>
    <row r="24" spans="2:4" x14ac:dyDescent="0.25">
      <c r="B24" t="s">
        <v>19</v>
      </c>
      <c r="C24" s="6">
        <f t="shared" si="1"/>
        <v>0</v>
      </c>
      <c r="D24">
        <v>0</v>
      </c>
    </row>
    <row r="25" spans="2:4" x14ac:dyDescent="0.25">
      <c r="B25" t="s">
        <v>20</v>
      </c>
      <c r="C25" s="6">
        <f t="shared" si="1"/>
        <v>0</v>
      </c>
      <c r="D25">
        <v>0</v>
      </c>
    </row>
    <row r="26" spans="2:4" x14ac:dyDescent="0.25">
      <c r="B26" t="s">
        <v>21</v>
      </c>
      <c r="C26" s="6">
        <f t="shared" si="1"/>
        <v>0.41176470588235292</v>
      </c>
      <c r="D26">
        <v>7</v>
      </c>
    </row>
    <row r="27" spans="2:4" x14ac:dyDescent="0.25">
      <c r="B27" t="s">
        <v>22</v>
      </c>
      <c r="C27" s="6">
        <f t="shared" si="1"/>
        <v>0.47058823529411764</v>
      </c>
      <c r="D27">
        <v>8</v>
      </c>
    </row>
    <row r="28" spans="2:4" x14ac:dyDescent="0.25">
      <c r="D28">
        <f>SUM(D22:D27)</f>
        <v>17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0.11764705882352941</v>
      </c>
      <c r="D41">
        <v>2</v>
      </c>
    </row>
    <row r="42" spans="2:4" x14ac:dyDescent="0.25">
      <c r="B42" t="s">
        <v>18</v>
      </c>
      <c r="C42" s="6">
        <f t="shared" ref="C42:C46" si="2">(D42/D$47)</f>
        <v>0</v>
      </c>
      <c r="D42">
        <v>0</v>
      </c>
    </row>
    <row r="43" spans="2:4" x14ac:dyDescent="0.25">
      <c r="B43" t="s">
        <v>19</v>
      </c>
      <c r="C43" s="6">
        <f t="shared" si="2"/>
        <v>0</v>
      </c>
      <c r="D43">
        <v>0</v>
      </c>
    </row>
    <row r="44" spans="2:4" x14ac:dyDescent="0.25">
      <c r="B44" t="s">
        <v>20</v>
      </c>
      <c r="C44" s="6">
        <f t="shared" si="2"/>
        <v>0.17647058823529413</v>
      </c>
      <c r="D44">
        <v>3</v>
      </c>
    </row>
    <row r="45" spans="2:4" x14ac:dyDescent="0.25">
      <c r="B45" t="s">
        <v>21</v>
      </c>
      <c r="C45" s="6">
        <f t="shared" si="2"/>
        <v>0.35294117647058826</v>
      </c>
      <c r="D45">
        <v>6</v>
      </c>
    </row>
    <row r="46" spans="2:4" x14ac:dyDescent="0.25">
      <c r="B46" t="s">
        <v>22</v>
      </c>
      <c r="C46" s="6">
        <f t="shared" si="2"/>
        <v>0.35294117647058826</v>
      </c>
      <c r="D46">
        <v>6</v>
      </c>
    </row>
    <row r="47" spans="2:4" x14ac:dyDescent="0.25">
      <c r="D47" s="12">
        <f>SUM(D41:D46)</f>
        <v>17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0.11764705882352941</v>
      </c>
      <c r="D59">
        <v>2</v>
      </c>
    </row>
    <row r="60" spans="2:4" x14ac:dyDescent="0.25">
      <c r="B60" t="s">
        <v>18</v>
      </c>
      <c r="C60" s="6">
        <f t="shared" ref="C60:C64" si="3">(D60/D$65)</f>
        <v>0</v>
      </c>
      <c r="D60">
        <v>0</v>
      </c>
    </row>
    <row r="61" spans="2:4" x14ac:dyDescent="0.25">
      <c r="B61" t="s">
        <v>19</v>
      </c>
      <c r="C61" s="6">
        <f t="shared" si="3"/>
        <v>0</v>
      </c>
      <c r="D61">
        <v>0</v>
      </c>
    </row>
    <row r="62" spans="2:4" x14ac:dyDescent="0.25">
      <c r="B62" t="s">
        <v>20</v>
      </c>
      <c r="C62" s="6">
        <f t="shared" si="3"/>
        <v>0</v>
      </c>
      <c r="D62">
        <v>0</v>
      </c>
    </row>
    <row r="63" spans="2:4" x14ac:dyDescent="0.25">
      <c r="B63" t="s">
        <v>21</v>
      </c>
      <c r="C63" s="6">
        <f t="shared" si="3"/>
        <v>0.29411764705882354</v>
      </c>
      <c r="D63">
        <v>5</v>
      </c>
    </row>
    <row r="64" spans="2:4" x14ac:dyDescent="0.25">
      <c r="B64" t="s">
        <v>22</v>
      </c>
      <c r="C64" s="6">
        <f t="shared" si="3"/>
        <v>0.58823529411764708</v>
      </c>
      <c r="D64">
        <v>10</v>
      </c>
    </row>
    <row r="65" spans="2:4" x14ac:dyDescent="0.25">
      <c r="D65">
        <f>SUM(D59:D64)</f>
        <v>17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0.11764705882352941</v>
      </c>
      <c r="D78">
        <v>2</v>
      </c>
    </row>
    <row r="79" spans="2:4" x14ac:dyDescent="0.25">
      <c r="B79" t="s">
        <v>18</v>
      </c>
      <c r="C79" s="6">
        <f t="shared" ref="C79:C83" si="4">(D79/D$84)</f>
        <v>0</v>
      </c>
      <c r="D79">
        <v>0</v>
      </c>
    </row>
    <row r="80" spans="2:4" x14ac:dyDescent="0.25">
      <c r="B80" t="s">
        <v>19</v>
      </c>
      <c r="C80" s="6">
        <f t="shared" si="4"/>
        <v>0</v>
      </c>
      <c r="D80">
        <v>0</v>
      </c>
    </row>
    <row r="81" spans="2:4" x14ac:dyDescent="0.25">
      <c r="B81" t="s">
        <v>20</v>
      </c>
      <c r="C81" s="6">
        <f t="shared" si="4"/>
        <v>0</v>
      </c>
      <c r="D81">
        <v>0</v>
      </c>
    </row>
    <row r="82" spans="2:4" x14ac:dyDescent="0.25">
      <c r="B82" t="s">
        <v>21</v>
      </c>
      <c r="C82" s="6">
        <f t="shared" si="4"/>
        <v>0.35294117647058826</v>
      </c>
      <c r="D82">
        <v>6</v>
      </c>
    </row>
    <row r="83" spans="2:4" x14ac:dyDescent="0.25">
      <c r="B83" t="s">
        <v>22</v>
      </c>
      <c r="C83" s="6">
        <f t="shared" si="4"/>
        <v>0.52941176470588236</v>
      </c>
      <c r="D83">
        <v>9</v>
      </c>
    </row>
    <row r="84" spans="2:4" x14ac:dyDescent="0.25">
      <c r="C84" s="6"/>
      <c r="D84">
        <f>SUM(D78:D83)</f>
        <v>17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0.11764705882352941</v>
      </c>
      <c r="D97">
        <v>2</v>
      </c>
    </row>
    <row r="98" spans="2:4" x14ac:dyDescent="0.25">
      <c r="B98" t="s">
        <v>18</v>
      </c>
      <c r="C98" s="6">
        <f t="shared" ref="C98:C102" si="5">(D98/D$103)</f>
        <v>0</v>
      </c>
      <c r="D98">
        <v>0</v>
      </c>
    </row>
    <row r="99" spans="2:4" x14ac:dyDescent="0.25">
      <c r="B99" t="s">
        <v>19</v>
      </c>
      <c r="C99" s="6">
        <f t="shared" si="5"/>
        <v>0</v>
      </c>
      <c r="D99">
        <v>0</v>
      </c>
    </row>
    <row r="100" spans="2:4" x14ac:dyDescent="0.25">
      <c r="B100" t="s">
        <v>20</v>
      </c>
      <c r="C100" s="6">
        <f t="shared" si="5"/>
        <v>0</v>
      </c>
      <c r="D100">
        <v>0</v>
      </c>
    </row>
    <row r="101" spans="2:4" x14ac:dyDescent="0.25">
      <c r="B101" t="s">
        <v>21</v>
      </c>
      <c r="C101" s="6">
        <f t="shared" si="5"/>
        <v>0.35294117647058826</v>
      </c>
      <c r="D101">
        <v>6</v>
      </c>
    </row>
    <row r="102" spans="2:4" x14ac:dyDescent="0.25">
      <c r="B102" t="s">
        <v>22</v>
      </c>
      <c r="C102" s="6">
        <f t="shared" si="5"/>
        <v>0.52941176470588236</v>
      </c>
      <c r="D102">
        <v>9</v>
      </c>
    </row>
    <row r="103" spans="2:4" x14ac:dyDescent="0.25">
      <c r="D103">
        <f>SUM(D97:D102)</f>
        <v>17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0.11764705882352941</v>
      </c>
      <c r="D115">
        <v>2</v>
      </c>
    </row>
    <row r="116" spans="2:4" x14ac:dyDescent="0.25">
      <c r="B116" t="s">
        <v>18</v>
      </c>
      <c r="C116" s="6">
        <f t="shared" ref="C116:C120" si="6">(D116/D$121)</f>
        <v>0</v>
      </c>
      <c r="D116">
        <v>0</v>
      </c>
    </row>
    <row r="117" spans="2:4" x14ac:dyDescent="0.25">
      <c r="B117" t="s">
        <v>19</v>
      </c>
      <c r="C117" s="6">
        <f t="shared" si="6"/>
        <v>0</v>
      </c>
      <c r="D117">
        <v>0</v>
      </c>
    </row>
    <row r="118" spans="2:4" x14ac:dyDescent="0.25">
      <c r="B118" t="s">
        <v>20</v>
      </c>
      <c r="C118" s="6">
        <f t="shared" si="6"/>
        <v>0</v>
      </c>
      <c r="D118">
        <v>0</v>
      </c>
    </row>
    <row r="119" spans="2:4" x14ac:dyDescent="0.25">
      <c r="B119" t="s">
        <v>21</v>
      </c>
      <c r="C119" s="6">
        <f t="shared" si="6"/>
        <v>0.35294117647058826</v>
      </c>
      <c r="D119">
        <v>6</v>
      </c>
    </row>
    <row r="120" spans="2:4" x14ac:dyDescent="0.25">
      <c r="B120" t="s">
        <v>22</v>
      </c>
      <c r="C120" s="6">
        <f t="shared" si="6"/>
        <v>0.52941176470588236</v>
      </c>
      <c r="D120">
        <v>9</v>
      </c>
    </row>
    <row r="121" spans="2:4" x14ac:dyDescent="0.25">
      <c r="D121">
        <f>SUM(D115:D120)</f>
        <v>17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0.11764705882352941</v>
      </c>
      <c r="D134">
        <v>2</v>
      </c>
    </row>
    <row r="135" spans="2:4" x14ac:dyDescent="0.25">
      <c r="B135" t="s">
        <v>18</v>
      </c>
      <c r="C135" s="6">
        <f t="shared" ref="C135:C139" si="7">(D135/D$140)</f>
        <v>0</v>
      </c>
      <c r="D135">
        <v>0</v>
      </c>
    </row>
    <row r="136" spans="2:4" x14ac:dyDescent="0.25">
      <c r="B136" t="s">
        <v>19</v>
      </c>
      <c r="C136" s="6">
        <f t="shared" si="7"/>
        <v>0</v>
      </c>
      <c r="D136">
        <v>0</v>
      </c>
    </row>
    <row r="137" spans="2:4" x14ac:dyDescent="0.25">
      <c r="B137" t="s">
        <v>20</v>
      </c>
      <c r="C137" s="6">
        <f t="shared" si="7"/>
        <v>0</v>
      </c>
      <c r="D137">
        <v>0</v>
      </c>
    </row>
    <row r="138" spans="2:4" x14ac:dyDescent="0.25">
      <c r="B138" t="s">
        <v>21</v>
      </c>
      <c r="C138" s="6">
        <f t="shared" si="7"/>
        <v>0.29411764705882354</v>
      </c>
      <c r="D138">
        <v>5</v>
      </c>
    </row>
    <row r="139" spans="2:4" x14ac:dyDescent="0.25">
      <c r="B139" t="s">
        <v>22</v>
      </c>
      <c r="C139" s="6">
        <f t="shared" si="7"/>
        <v>0.58823529411764708</v>
      </c>
      <c r="D139">
        <v>10</v>
      </c>
    </row>
    <row r="140" spans="2:4" x14ac:dyDescent="0.25">
      <c r="D140">
        <f>SUM(D134:D139)</f>
        <v>17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0.11764705882352941</v>
      </c>
      <c r="D152">
        <v>2</v>
      </c>
    </row>
    <row r="153" spans="2:4" x14ac:dyDescent="0.25">
      <c r="B153" t="s">
        <v>18</v>
      </c>
      <c r="C153" s="6">
        <f t="shared" ref="C153:C157" si="8">(D153/D$158)</f>
        <v>0</v>
      </c>
      <c r="D153">
        <v>0</v>
      </c>
    </row>
    <row r="154" spans="2:4" x14ac:dyDescent="0.25">
      <c r="B154" t="s">
        <v>19</v>
      </c>
      <c r="C154" s="6">
        <f t="shared" si="8"/>
        <v>0</v>
      </c>
      <c r="D154">
        <v>0</v>
      </c>
    </row>
    <row r="155" spans="2:4" x14ac:dyDescent="0.25">
      <c r="B155" t="s">
        <v>20</v>
      </c>
      <c r="C155" s="6">
        <f t="shared" si="8"/>
        <v>0</v>
      </c>
      <c r="D155">
        <v>0</v>
      </c>
    </row>
    <row r="156" spans="2:4" x14ac:dyDescent="0.25">
      <c r="B156" t="s">
        <v>21</v>
      </c>
      <c r="C156" s="6">
        <f t="shared" si="8"/>
        <v>0.29411764705882354</v>
      </c>
      <c r="D156">
        <v>5</v>
      </c>
    </row>
    <row r="157" spans="2:4" x14ac:dyDescent="0.25">
      <c r="B157" t="s">
        <v>22</v>
      </c>
      <c r="C157" s="6">
        <f t="shared" si="8"/>
        <v>0.58823529411764708</v>
      </c>
      <c r="D157">
        <v>10</v>
      </c>
    </row>
    <row r="158" spans="2:4" x14ac:dyDescent="0.25">
      <c r="D158">
        <f>SUM(D152:D157)</f>
        <v>17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0.11764705882352941</v>
      </c>
      <c r="D172">
        <v>2</v>
      </c>
    </row>
    <row r="173" spans="2:4" x14ac:dyDescent="0.25">
      <c r="B173" t="s">
        <v>18</v>
      </c>
      <c r="C173" s="6">
        <f t="shared" ref="C173:C177" si="9">(D173/D$178)</f>
        <v>0</v>
      </c>
      <c r="D173">
        <v>0</v>
      </c>
    </row>
    <row r="174" spans="2:4" x14ac:dyDescent="0.25">
      <c r="B174" t="s">
        <v>19</v>
      </c>
      <c r="C174" s="6">
        <f t="shared" si="9"/>
        <v>0</v>
      </c>
      <c r="D174">
        <v>0</v>
      </c>
    </row>
    <row r="175" spans="2:4" x14ac:dyDescent="0.25">
      <c r="B175" t="s">
        <v>20</v>
      </c>
      <c r="C175" s="6">
        <f t="shared" si="9"/>
        <v>5.8823529411764705E-2</v>
      </c>
      <c r="D175">
        <v>1</v>
      </c>
    </row>
    <row r="176" spans="2:4" x14ac:dyDescent="0.25">
      <c r="B176" t="s">
        <v>21</v>
      </c>
      <c r="C176" s="6">
        <f t="shared" si="9"/>
        <v>0.35294117647058826</v>
      </c>
      <c r="D176">
        <v>6</v>
      </c>
    </row>
    <row r="177" spans="2:4" x14ac:dyDescent="0.25">
      <c r="B177" t="s">
        <v>22</v>
      </c>
      <c r="C177" s="6">
        <f t="shared" si="9"/>
        <v>0.47058823529411764</v>
      </c>
      <c r="D177">
        <v>8</v>
      </c>
    </row>
    <row r="178" spans="2:4" x14ac:dyDescent="0.25">
      <c r="D178">
        <f>SUM(D172:D177)</f>
        <v>17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0.11764705882352941</v>
      </c>
      <c r="D191">
        <v>2</v>
      </c>
    </row>
    <row r="192" spans="2:4" x14ac:dyDescent="0.25">
      <c r="B192" t="s">
        <v>18</v>
      </c>
      <c r="C192" s="6">
        <f t="shared" ref="C192:C196" si="10">(D192/D$197)</f>
        <v>0</v>
      </c>
      <c r="D192">
        <v>0</v>
      </c>
    </row>
    <row r="193" spans="2:4" x14ac:dyDescent="0.25">
      <c r="B193" t="s">
        <v>19</v>
      </c>
      <c r="C193" s="6">
        <f t="shared" si="10"/>
        <v>0</v>
      </c>
      <c r="D193">
        <v>0</v>
      </c>
    </row>
    <row r="194" spans="2:4" x14ac:dyDescent="0.25">
      <c r="B194" t="s">
        <v>20</v>
      </c>
      <c r="C194" s="6">
        <f t="shared" si="10"/>
        <v>5.8823529411764705E-2</v>
      </c>
      <c r="D194">
        <v>1</v>
      </c>
    </row>
    <row r="195" spans="2:4" x14ac:dyDescent="0.25">
      <c r="B195" t="s">
        <v>21</v>
      </c>
      <c r="C195" s="6">
        <f t="shared" si="10"/>
        <v>0.29411764705882354</v>
      </c>
      <c r="D195">
        <v>5</v>
      </c>
    </row>
    <row r="196" spans="2:4" x14ac:dyDescent="0.25">
      <c r="B196" t="s">
        <v>22</v>
      </c>
      <c r="C196" s="6">
        <f t="shared" si="10"/>
        <v>0.52941176470588236</v>
      </c>
      <c r="D196">
        <v>9</v>
      </c>
    </row>
    <row r="197" spans="2:4" x14ac:dyDescent="0.25">
      <c r="D197">
        <f>SUM(D191:D196)</f>
        <v>17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0.11764705882352941</v>
      </c>
      <c r="D210">
        <v>2</v>
      </c>
    </row>
    <row r="211" spans="2:4" x14ac:dyDescent="0.25">
      <c r="B211" t="s">
        <v>18</v>
      </c>
      <c r="C211" s="6">
        <f t="shared" ref="C211:C215" si="11">(D211/D$216)</f>
        <v>0</v>
      </c>
      <c r="D211">
        <v>0</v>
      </c>
    </row>
    <row r="212" spans="2:4" x14ac:dyDescent="0.25">
      <c r="B212" t="s">
        <v>19</v>
      </c>
      <c r="C212" s="6">
        <f t="shared" si="11"/>
        <v>0</v>
      </c>
      <c r="D212">
        <v>0</v>
      </c>
    </row>
    <row r="213" spans="2:4" x14ac:dyDescent="0.25">
      <c r="B213" t="s">
        <v>20</v>
      </c>
      <c r="C213" s="6">
        <f t="shared" si="11"/>
        <v>5.8823529411764705E-2</v>
      </c>
      <c r="D213">
        <v>1</v>
      </c>
    </row>
    <row r="214" spans="2:4" x14ac:dyDescent="0.25">
      <c r="B214" t="s">
        <v>21</v>
      </c>
      <c r="C214" s="6">
        <f t="shared" si="11"/>
        <v>0.23529411764705882</v>
      </c>
      <c r="D214">
        <v>4</v>
      </c>
    </row>
    <row r="215" spans="2:4" x14ac:dyDescent="0.25">
      <c r="B215" t="s">
        <v>22</v>
      </c>
      <c r="C215" s="6">
        <f t="shared" si="11"/>
        <v>0.58823529411764708</v>
      </c>
      <c r="D215">
        <v>10</v>
      </c>
    </row>
    <row r="216" spans="2:4" x14ac:dyDescent="0.25">
      <c r="D216">
        <f>SUM(D210:D215)</f>
        <v>17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0.11764705882352941</v>
      </c>
      <c r="D229">
        <v>2</v>
      </c>
    </row>
    <row r="230" spans="2:4" x14ac:dyDescent="0.25">
      <c r="B230" t="s">
        <v>18</v>
      </c>
      <c r="C230" s="6">
        <f t="shared" ref="C230:C234" si="12">(D230/D$235)</f>
        <v>0</v>
      </c>
      <c r="D230">
        <v>0</v>
      </c>
    </row>
    <row r="231" spans="2:4" x14ac:dyDescent="0.25">
      <c r="B231" t="s">
        <v>19</v>
      </c>
      <c r="C231" s="6">
        <f t="shared" si="12"/>
        <v>0</v>
      </c>
      <c r="D231">
        <v>0</v>
      </c>
    </row>
    <row r="232" spans="2:4" x14ac:dyDescent="0.25">
      <c r="B232" t="s">
        <v>20</v>
      </c>
      <c r="C232" s="6">
        <f t="shared" si="12"/>
        <v>0</v>
      </c>
      <c r="D232">
        <v>0</v>
      </c>
    </row>
    <row r="233" spans="2:4" x14ac:dyDescent="0.25">
      <c r="B233" t="s">
        <v>21</v>
      </c>
      <c r="C233" s="6">
        <f t="shared" si="12"/>
        <v>0.35294117647058826</v>
      </c>
      <c r="D233">
        <v>6</v>
      </c>
    </row>
    <row r="234" spans="2:4" x14ac:dyDescent="0.25">
      <c r="B234" t="s">
        <v>22</v>
      </c>
      <c r="C234" s="6">
        <f t="shared" si="12"/>
        <v>0.52941176470588236</v>
      </c>
      <c r="D234">
        <v>9</v>
      </c>
    </row>
    <row r="235" spans="2:4" x14ac:dyDescent="0.25">
      <c r="D235">
        <f>SUM(D229:D234)</f>
        <v>17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0.11764705882352941</v>
      </c>
      <c r="D247">
        <v>2</v>
      </c>
    </row>
    <row r="248" spans="2:4" x14ac:dyDescent="0.25">
      <c r="B248" t="s">
        <v>18</v>
      </c>
      <c r="C248" s="6">
        <f t="shared" ref="C248:C252" si="13">(D248/D$253)</f>
        <v>0</v>
      </c>
      <c r="D248">
        <v>0</v>
      </c>
    </row>
    <row r="249" spans="2:4" x14ac:dyDescent="0.25">
      <c r="B249" t="s">
        <v>19</v>
      </c>
      <c r="C249" s="6">
        <f t="shared" si="13"/>
        <v>0</v>
      </c>
      <c r="D249">
        <v>0</v>
      </c>
    </row>
    <row r="250" spans="2:4" x14ac:dyDescent="0.25">
      <c r="B250" t="s">
        <v>20</v>
      </c>
      <c r="C250" s="6">
        <f t="shared" si="13"/>
        <v>0</v>
      </c>
      <c r="D250">
        <v>0</v>
      </c>
    </row>
    <row r="251" spans="2:4" x14ac:dyDescent="0.25">
      <c r="B251" t="s">
        <v>21</v>
      </c>
      <c r="C251" s="6">
        <f t="shared" si="13"/>
        <v>0.41176470588235292</v>
      </c>
      <c r="D251">
        <v>7</v>
      </c>
    </row>
    <row r="252" spans="2:4" x14ac:dyDescent="0.25">
      <c r="B252" t="s">
        <v>22</v>
      </c>
      <c r="C252" s="6">
        <f t="shared" si="13"/>
        <v>0.47058823529411764</v>
      </c>
      <c r="D252">
        <v>8</v>
      </c>
    </row>
    <row r="253" spans="2:4" x14ac:dyDescent="0.25">
      <c r="D253">
        <f>SUM(D247:D252)</f>
        <v>17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0</v>
      </c>
      <c r="D263">
        <v>0</v>
      </c>
    </row>
    <row r="264" spans="2:4" x14ac:dyDescent="0.25">
      <c r="B264" t="s">
        <v>19</v>
      </c>
      <c r="C264" s="6">
        <f>(D264/D$268)</f>
        <v>0</v>
      </c>
      <c r="D264">
        <v>0</v>
      </c>
    </row>
    <row r="265" spans="2:4" x14ac:dyDescent="0.25">
      <c r="B265" t="s">
        <v>20</v>
      </c>
      <c r="C265" s="6">
        <f>(D265/D$268)</f>
        <v>0</v>
      </c>
      <c r="D265">
        <v>0</v>
      </c>
    </row>
    <row r="266" spans="2:4" x14ac:dyDescent="0.25">
      <c r="B266" t="s">
        <v>21</v>
      </c>
      <c r="C266" s="6">
        <f>(D266/D$268)</f>
        <v>0.7</v>
      </c>
      <c r="D266">
        <v>7</v>
      </c>
    </row>
    <row r="267" spans="2:4" x14ac:dyDescent="0.25">
      <c r="B267" t="s">
        <v>22</v>
      </c>
      <c r="C267" s="6">
        <f>(D267/D$268)</f>
        <v>0.3</v>
      </c>
      <c r="D267">
        <v>3</v>
      </c>
    </row>
    <row r="268" spans="2:4" x14ac:dyDescent="0.25">
      <c r="D268">
        <f>SUM(D263:D267)</f>
        <v>10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>
        <f>(D281/D$286)</f>
        <v>0</v>
      </c>
      <c r="D281">
        <v>0</v>
      </c>
    </row>
    <row r="282" spans="2:4" x14ac:dyDescent="0.25">
      <c r="B282" t="s">
        <v>19</v>
      </c>
      <c r="C282" s="6">
        <f>(D282/D$286)</f>
        <v>0</v>
      </c>
      <c r="D282">
        <v>0</v>
      </c>
    </row>
    <row r="283" spans="2:4" x14ac:dyDescent="0.25">
      <c r="B283" t="s">
        <v>20</v>
      </c>
      <c r="C283" s="6">
        <f>(D283/D$286)</f>
        <v>0</v>
      </c>
      <c r="D283">
        <v>0</v>
      </c>
    </row>
    <row r="284" spans="2:4" x14ac:dyDescent="0.25">
      <c r="B284" t="s">
        <v>21</v>
      </c>
      <c r="C284" s="6">
        <f>(D284/D$286)</f>
        <v>0.6</v>
      </c>
      <c r="D284">
        <v>6</v>
      </c>
    </row>
    <row r="285" spans="2:4" x14ac:dyDescent="0.25">
      <c r="B285" t="s">
        <v>22</v>
      </c>
      <c r="C285" s="6">
        <f>(D285/D$286)</f>
        <v>0.4</v>
      </c>
      <c r="D285">
        <v>4</v>
      </c>
    </row>
    <row r="286" spans="2:4" x14ac:dyDescent="0.25">
      <c r="D286">
        <f>SUM(D281:D285)</f>
        <v>10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0</v>
      </c>
      <c r="D300">
        <v>0</v>
      </c>
    </row>
    <row r="301" spans="2:4" x14ac:dyDescent="0.25">
      <c r="B301" t="s">
        <v>19</v>
      </c>
      <c r="C301" s="6">
        <f>(D301/D$305)</f>
        <v>0</v>
      </c>
      <c r="D301">
        <v>0</v>
      </c>
    </row>
    <row r="302" spans="2:4" x14ac:dyDescent="0.25">
      <c r="B302" t="s">
        <v>20</v>
      </c>
      <c r="C302" s="6">
        <f>(D302/D$305)</f>
        <v>8.3333333333333329E-2</v>
      </c>
      <c r="D302">
        <v>1</v>
      </c>
    </row>
    <row r="303" spans="2:4" x14ac:dyDescent="0.25">
      <c r="B303" t="s">
        <v>21</v>
      </c>
      <c r="C303" s="6">
        <f>(D303/D$305)</f>
        <v>0.41666666666666669</v>
      </c>
      <c r="D303">
        <v>5</v>
      </c>
    </row>
    <row r="304" spans="2:4" x14ac:dyDescent="0.25">
      <c r="B304" t="s">
        <v>22</v>
      </c>
      <c r="C304" s="6">
        <f>(D304/D$305)</f>
        <v>0.5</v>
      </c>
      <c r="D304">
        <v>6</v>
      </c>
    </row>
    <row r="305" spans="2:4" x14ac:dyDescent="0.25">
      <c r="D305">
        <f>SUM(D300:D304)</f>
        <v>12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0</v>
      </c>
      <c r="D318">
        <v>0</v>
      </c>
    </row>
    <row r="319" spans="2:4" x14ac:dyDescent="0.25">
      <c r="B319" t="s">
        <v>19</v>
      </c>
      <c r="C319" s="6">
        <f>(D319/D$323)</f>
        <v>0</v>
      </c>
      <c r="D319">
        <v>0</v>
      </c>
    </row>
    <row r="320" spans="2:4" x14ac:dyDescent="0.25">
      <c r="B320" t="s">
        <v>20</v>
      </c>
      <c r="C320" s="6">
        <f>(D320/D$323)</f>
        <v>0</v>
      </c>
      <c r="D320">
        <v>0</v>
      </c>
    </row>
    <row r="321" spans="2:4" x14ac:dyDescent="0.25">
      <c r="B321" t="s">
        <v>21</v>
      </c>
      <c r="C321" s="6">
        <f>(D321/D$323)</f>
        <v>0.41666666666666669</v>
      </c>
      <c r="D321">
        <v>5</v>
      </c>
    </row>
    <row r="322" spans="2:4" x14ac:dyDescent="0.25">
      <c r="B322" t="s">
        <v>22</v>
      </c>
      <c r="C322" s="6">
        <f>(D322/D$323)</f>
        <v>0.58333333333333337</v>
      </c>
      <c r="D322">
        <v>7</v>
      </c>
    </row>
    <row r="323" spans="2:4" x14ac:dyDescent="0.25">
      <c r="D323">
        <f>SUM(D319:D322)</f>
        <v>12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0.71</v>
      </c>
    </row>
    <row r="336" spans="2:4" x14ac:dyDescent="0.25">
      <c r="B336" t="s">
        <v>42</v>
      </c>
      <c r="C336" s="6">
        <v>0.24</v>
      </c>
    </row>
    <row r="337" spans="2:3" x14ac:dyDescent="0.25">
      <c r="B337" t="s">
        <v>43</v>
      </c>
      <c r="C337" s="6">
        <v>0.12</v>
      </c>
    </row>
    <row r="350" spans="2:3" x14ac:dyDescent="0.25">
      <c r="B350" t="s">
        <v>44</v>
      </c>
    </row>
    <row r="352" spans="2:3" x14ac:dyDescent="0.25">
      <c r="B352" t="s">
        <v>49</v>
      </c>
      <c r="C352" s="6">
        <f>(D352/87)</f>
        <v>0</v>
      </c>
    </row>
    <row r="353" spans="2:3" x14ac:dyDescent="0.25">
      <c r="B353" t="s">
        <v>47</v>
      </c>
      <c r="C353" s="6">
        <v>0.06</v>
      </c>
    </row>
    <row r="354" spans="2:3" x14ac:dyDescent="0.25">
      <c r="B354" t="s">
        <v>45</v>
      </c>
      <c r="C354" s="6">
        <v>0.06</v>
      </c>
    </row>
    <row r="355" spans="2:3" x14ac:dyDescent="0.25">
      <c r="B355" t="s">
        <v>48</v>
      </c>
      <c r="C355" s="6">
        <v>0.06</v>
      </c>
    </row>
    <row r="356" spans="2:3" x14ac:dyDescent="0.25">
      <c r="B356" t="s">
        <v>46</v>
      </c>
      <c r="C356" s="6">
        <v>0.24</v>
      </c>
    </row>
    <row r="357" spans="2:3" x14ac:dyDescent="0.25">
      <c r="B357" t="s">
        <v>50</v>
      </c>
      <c r="C357" s="6">
        <v>0.53</v>
      </c>
    </row>
    <row r="370" spans="2:3" x14ac:dyDescent="0.25">
      <c r="B370" t="s">
        <v>51</v>
      </c>
    </row>
    <row r="372" spans="2:3" x14ac:dyDescent="0.25">
      <c r="B372" t="s">
        <v>58</v>
      </c>
      <c r="C372" s="6">
        <f t="shared" ref="C372:C379" si="14">(D372/87)</f>
        <v>0</v>
      </c>
    </row>
    <row r="373" spans="2:3" x14ac:dyDescent="0.25">
      <c r="B373" t="s">
        <v>57</v>
      </c>
      <c r="C373" s="6">
        <f t="shared" si="14"/>
        <v>0</v>
      </c>
    </row>
    <row r="374" spans="2:3" x14ac:dyDescent="0.25">
      <c r="B374" t="s">
        <v>52</v>
      </c>
      <c r="C374" s="6">
        <f t="shared" si="14"/>
        <v>0</v>
      </c>
    </row>
    <row r="375" spans="2:3" x14ac:dyDescent="0.25">
      <c r="B375" t="s">
        <v>59</v>
      </c>
      <c r="C375" s="6">
        <f t="shared" si="14"/>
        <v>0</v>
      </c>
    </row>
    <row r="376" spans="2:3" x14ac:dyDescent="0.25">
      <c r="B376" t="s">
        <v>60</v>
      </c>
      <c r="C376" s="6">
        <f t="shared" si="14"/>
        <v>0</v>
      </c>
    </row>
    <row r="377" spans="2:3" x14ac:dyDescent="0.25">
      <c r="B377" t="s">
        <v>53</v>
      </c>
      <c r="C377" s="6">
        <f t="shared" si="14"/>
        <v>0</v>
      </c>
    </row>
    <row r="378" spans="2:3" x14ac:dyDescent="0.25">
      <c r="B378" t="s">
        <v>54</v>
      </c>
      <c r="C378" s="6">
        <f t="shared" si="14"/>
        <v>0</v>
      </c>
    </row>
    <row r="379" spans="2:3" x14ac:dyDescent="0.25">
      <c r="B379" t="s">
        <v>55</v>
      </c>
      <c r="C379" s="6">
        <f t="shared" si="14"/>
        <v>0</v>
      </c>
    </row>
    <row r="380" spans="2:3" x14ac:dyDescent="0.25">
      <c r="B380" t="s">
        <v>56</v>
      </c>
      <c r="C380" s="6">
        <v>0.06</v>
      </c>
    </row>
    <row r="381" spans="2:3" x14ac:dyDescent="0.25">
      <c r="B381" t="s">
        <v>61</v>
      </c>
      <c r="C381" s="6">
        <v>0.12</v>
      </c>
    </row>
    <row r="382" spans="2:3" x14ac:dyDescent="0.25">
      <c r="B382" t="s">
        <v>62</v>
      </c>
      <c r="C382" s="6">
        <v>0.82</v>
      </c>
    </row>
    <row r="390" spans="2:3" x14ac:dyDescent="0.25">
      <c r="B390" t="s">
        <v>63</v>
      </c>
    </row>
    <row r="392" spans="2:3" x14ac:dyDescent="0.25">
      <c r="B392" t="s">
        <v>65</v>
      </c>
      <c r="C392" s="6">
        <f>(D392/87)</f>
        <v>0</v>
      </c>
    </row>
    <row r="393" spans="2:3" x14ac:dyDescent="0.25">
      <c r="B393" t="s">
        <v>64</v>
      </c>
      <c r="C393" s="6">
        <f>(D393/87)</f>
        <v>0</v>
      </c>
    </row>
    <row r="394" spans="2:3" x14ac:dyDescent="0.25">
      <c r="B394" t="s">
        <v>66</v>
      </c>
      <c r="C394" s="6">
        <v>0.08</v>
      </c>
    </row>
    <row r="395" spans="2:3" x14ac:dyDescent="0.25">
      <c r="B395" t="s">
        <v>67</v>
      </c>
      <c r="C395" s="6">
        <v>0.08</v>
      </c>
    </row>
    <row r="396" spans="2:3" x14ac:dyDescent="0.25">
      <c r="B396" t="s">
        <v>69</v>
      </c>
      <c r="C396" s="6">
        <v>0.23</v>
      </c>
    </row>
    <row r="397" spans="2:3" x14ac:dyDescent="0.25">
      <c r="B397" t="s">
        <v>68</v>
      </c>
      <c r="C397" s="6">
        <v>0.23</v>
      </c>
    </row>
    <row r="398" spans="2:3" x14ac:dyDescent="0.25">
      <c r="B398" t="s">
        <v>70</v>
      </c>
      <c r="C398" s="6">
        <v>0.38</v>
      </c>
    </row>
    <row r="408" spans="2:3" x14ac:dyDescent="0.25">
      <c r="B408" t="s">
        <v>71</v>
      </c>
    </row>
    <row r="410" spans="2:3" x14ac:dyDescent="0.25">
      <c r="B410" s="5" t="s">
        <v>72</v>
      </c>
      <c r="C410" s="6">
        <v>0.36</v>
      </c>
    </row>
    <row r="411" spans="2:3" x14ac:dyDescent="0.25">
      <c r="B411" s="5" t="s">
        <v>73</v>
      </c>
      <c r="C411" s="6">
        <v>0.56999999999999995</v>
      </c>
    </row>
    <row r="412" spans="2:3" x14ac:dyDescent="0.25">
      <c r="B412" s="5" t="s">
        <v>77</v>
      </c>
      <c r="C412" s="6">
        <v>7.0000000000000007E-2</v>
      </c>
    </row>
    <row r="413" spans="2:3" x14ac:dyDescent="0.25">
      <c r="B413" s="5"/>
    </row>
    <row r="422" spans="2:3" x14ac:dyDescent="0.25">
      <c r="B422" t="s">
        <v>78</v>
      </c>
    </row>
    <row r="424" spans="2:3" x14ac:dyDescent="0.25">
      <c r="B424" t="s">
        <v>82</v>
      </c>
      <c r="C424" s="6">
        <v>0.92</v>
      </c>
    </row>
    <row r="425" spans="2:3" x14ac:dyDescent="0.25">
      <c r="B425" t="s">
        <v>81</v>
      </c>
      <c r="C425" s="6">
        <v>0.08</v>
      </c>
    </row>
    <row r="437" spans="2:3" x14ac:dyDescent="0.25">
      <c r="B437" t="s">
        <v>83</v>
      </c>
    </row>
    <row r="439" spans="2:3" x14ac:dyDescent="0.25">
      <c r="B439" t="s">
        <v>84</v>
      </c>
      <c r="C439" s="6">
        <v>0.75</v>
      </c>
    </row>
    <row r="440" spans="2:3" x14ac:dyDescent="0.25">
      <c r="B440" t="s">
        <v>85</v>
      </c>
      <c r="C440" s="6">
        <v>0.25</v>
      </c>
    </row>
    <row r="455" spans="2:3" x14ac:dyDescent="0.25">
      <c r="B455" t="s">
        <v>86</v>
      </c>
    </row>
    <row r="457" spans="2:3" x14ac:dyDescent="0.25">
      <c r="B457" t="s">
        <v>87</v>
      </c>
      <c r="C457" s="6">
        <v>0.5</v>
      </c>
    </row>
    <row r="458" spans="2:3" x14ac:dyDescent="0.25">
      <c r="B458" t="s">
        <v>89</v>
      </c>
      <c r="C458" s="6">
        <v>0.5</v>
      </c>
    </row>
  </sheetData>
  <sortState xmlns:xlrd2="http://schemas.microsoft.com/office/spreadsheetml/2017/richdata2" ref="B392:C398">
    <sortCondition ref="C392:C398"/>
  </sortState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1053D-1DD3-F745-9834-D218C1DC0A66}">
  <dimension ref="B2:D467"/>
  <sheetViews>
    <sheetView zoomScale="144" zoomScaleNormal="144" workbookViewId="0">
      <selection activeCell="B392" sqref="B392:C398"/>
    </sheetView>
  </sheetViews>
  <sheetFormatPr defaultColWidth="11" defaultRowHeight="15.75" x14ac:dyDescent="0.25"/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6.6666666666666666E-2</v>
      </c>
      <c r="D4">
        <v>1</v>
      </c>
    </row>
    <row r="5" spans="2:4" x14ac:dyDescent="0.25">
      <c r="B5" t="s">
        <v>18</v>
      </c>
      <c r="C5" s="6">
        <f t="shared" ref="C5:C9" si="0">(D5/D$10)</f>
        <v>0</v>
      </c>
      <c r="D5">
        <v>0</v>
      </c>
    </row>
    <row r="6" spans="2:4" x14ac:dyDescent="0.25">
      <c r="B6" t="s">
        <v>19</v>
      </c>
      <c r="C6" s="6">
        <f t="shared" si="0"/>
        <v>0</v>
      </c>
      <c r="D6">
        <v>0</v>
      </c>
    </row>
    <row r="7" spans="2:4" x14ac:dyDescent="0.25">
      <c r="B7" t="s">
        <v>20</v>
      </c>
      <c r="C7" s="6">
        <f t="shared" si="0"/>
        <v>0</v>
      </c>
      <c r="D7">
        <v>0</v>
      </c>
    </row>
    <row r="8" spans="2:4" x14ac:dyDescent="0.25">
      <c r="B8" t="s">
        <v>21</v>
      </c>
      <c r="C8" s="6">
        <f t="shared" si="0"/>
        <v>0.26666666666666666</v>
      </c>
      <c r="D8">
        <v>4</v>
      </c>
    </row>
    <row r="9" spans="2:4" x14ac:dyDescent="0.25">
      <c r="B9" t="s">
        <v>22</v>
      </c>
      <c r="C9" s="6">
        <f t="shared" si="0"/>
        <v>0.66666666666666663</v>
      </c>
      <c r="D9">
        <v>10</v>
      </c>
    </row>
    <row r="10" spans="2:4" x14ac:dyDescent="0.25">
      <c r="D10">
        <f>SUM(D4:D9)</f>
        <v>15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6.6666666666666666E-2</v>
      </c>
      <c r="D22">
        <v>1</v>
      </c>
    </row>
    <row r="23" spans="2:4" x14ac:dyDescent="0.25">
      <c r="B23" t="s">
        <v>18</v>
      </c>
      <c r="C23" s="6">
        <f t="shared" ref="C23:C27" si="1">(D23/D$28)</f>
        <v>0</v>
      </c>
      <c r="D23">
        <v>0</v>
      </c>
    </row>
    <row r="24" spans="2:4" x14ac:dyDescent="0.25">
      <c r="B24" t="s">
        <v>19</v>
      </c>
      <c r="C24" s="6">
        <f t="shared" si="1"/>
        <v>0</v>
      </c>
      <c r="D24">
        <v>0</v>
      </c>
    </row>
    <row r="25" spans="2:4" x14ac:dyDescent="0.25">
      <c r="B25" t="s">
        <v>20</v>
      </c>
      <c r="C25" s="6">
        <f t="shared" si="1"/>
        <v>0</v>
      </c>
      <c r="D25">
        <v>0</v>
      </c>
    </row>
    <row r="26" spans="2:4" x14ac:dyDescent="0.25">
      <c r="B26" t="s">
        <v>21</v>
      </c>
      <c r="C26" s="6">
        <f t="shared" si="1"/>
        <v>0.2</v>
      </c>
      <c r="D26">
        <v>3</v>
      </c>
    </row>
    <row r="27" spans="2:4" x14ac:dyDescent="0.25">
      <c r="B27" t="s">
        <v>22</v>
      </c>
      <c r="C27" s="6">
        <f t="shared" si="1"/>
        <v>0.73333333333333328</v>
      </c>
      <c r="D27">
        <v>11</v>
      </c>
    </row>
    <row r="28" spans="2:4" x14ac:dyDescent="0.25">
      <c r="D28">
        <f>SUM(D22:D27)</f>
        <v>15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6.6666666666666666E-2</v>
      </c>
      <c r="D41">
        <v>1</v>
      </c>
    </row>
    <row r="42" spans="2:4" x14ac:dyDescent="0.25">
      <c r="B42" t="s">
        <v>18</v>
      </c>
      <c r="C42" s="6">
        <f t="shared" ref="C42:C46" si="2">(D42/D$47)</f>
        <v>0</v>
      </c>
      <c r="D42">
        <v>0</v>
      </c>
    </row>
    <row r="43" spans="2:4" x14ac:dyDescent="0.25">
      <c r="B43" t="s">
        <v>19</v>
      </c>
      <c r="C43" s="6">
        <f t="shared" si="2"/>
        <v>6.6666666666666666E-2</v>
      </c>
      <c r="D43">
        <v>1</v>
      </c>
    </row>
    <row r="44" spans="2:4" x14ac:dyDescent="0.25">
      <c r="B44" t="s">
        <v>20</v>
      </c>
      <c r="C44" s="6">
        <f t="shared" si="2"/>
        <v>0</v>
      </c>
      <c r="D44">
        <v>0</v>
      </c>
    </row>
    <row r="45" spans="2:4" x14ac:dyDescent="0.25">
      <c r="B45" t="s">
        <v>21</v>
      </c>
      <c r="C45" s="6">
        <f t="shared" si="2"/>
        <v>0.33333333333333331</v>
      </c>
      <c r="D45">
        <v>5</v>
      </c>
    </row>
    <row r="46" spans="2:4" x14ac:dyDescent="0.25">
      <c r="B46" t="s">
        <v>22</v>
      </c>
      <c r="C46" s="6">
        <f t="shared" si="2"/>
        <v>0.53333333333333333</v>
      </c>
      <c r="D46">
        <v>8</v>
      </c>
    </row>
    <row r="47" spans="2:4" x14ac:dyDescent="0.25">
      <c r="D47" s="12">
        <f>SUM(D41:D46)</f>
        <v>15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6.6666666666666666E-2</v>
      </c>
      <c r="D59">
        <v>1</v>
      </c>
    </row>
    <row r="60" spans="2:4" x14ac:dyDescent="0.25">
      <c r="B60" t="s">
        <v>18</v>
      </c>
      <c r="C60" s="6">
        <f t="shared" ref="C60:C64" si="3">(D60/D$65)</f>
        <v>0</v>
      </c>
      <c r="D60">
        <v>0</v>
      </c>
    </row>
    <row r="61" spans="2:4" x14ac:dyDescent="0.25">
      <c r="B61" t="s">
        <v>19</v>
      </c>
      <c r="C61" s="6">
        <f t="shared" si="3"/>
        <v>0</v>
      </c>
      <c r="D61">
        <v>0</v>
      </c>
    </row>
    <row r="62" spans="2:4" x14ac:dyDescent="0.25">
      <c r="B62" t="s">
        <v>20</v>
      </c>
      <c r="C62" s="6">
        <f t="shared" si="3"/>
        <v>0</v>
      </c>
      <c r="D62">
        <v>0</v>
      </c>
    </row>
    <row r="63" spans="2:4" x14ac:dyDescent="0.25">
      <c r="B63" t="s">
        <v>21</v>
      </c>
      <c r="C63" s="6">
        <f t="shared" si="3"/>
        <v>0.2</v>
      </c>
      <c r="D63">
        <v>3</v>
      </c>
    </row>
    <row r="64" spans="2:4" x14ac:dyDescent="0.25">
      <c r="B64" t="s">
        <v>22</v>
      </c>
      <c r="C64" s="6">
        <f t="shared" si="3"/>
        <v>0.73333333333333328</v>
      </c>
      <c r="D64">
        <v>11</v>
      </c>
    </row>
    <row r="65" spans="2:4" x14ac:dyDescent="0.25">
      <c r="D65">
        <f>SUM(D59:D64)</f>
        <v>15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6.6666666666666666E-2</v>
      </c>
      <c r="D78">
        <v>1</v>
      </c>
    </row>
    <row r="79" spans="2:4" x14ac:dyDescent="0.25">
      <c r="B79" t="s">
        <v>18</v>
      </c>
      <c r="C79" s="6">
        <f t="shared" ref="C79:C83" si="4">(D79/D$84)</f>
        <v>0</v>
      </c>
      <c r="D79">
        <v>0</v>
      </c>
    </row>
    <row r="80" spans="2:4" x14ac:dyDescent="0.25">
      <c r="B80" t="s">
        <v>19</v>
      </c>
      <c r="C80" s="6">
        <f t="shared" si="4"/>
        <v>0</v>
      </c>
      <c r="D80">
        <v>0</v>
      </c>
    </row>
    <row r="81" spans="2:4" x14ac:dyDescent="0.25">
      <c r="B81" t="s">
        <v>20</v>
      </c>
      <c r="C81" s="6">
        <f t="shared" si="4"/>
        <v>0</v>
      </c>
      <c r="D81">
        <v>0</v>
      </c>
    </row>
    <row r="82" spans="2:4" x14ac:dyDescent="0.25">
      <c r="B82" t="s">
        <v>21</v>
      </c>
      <c r="C82" s="6">
        <f t="shared" si="4"/>
        <v>0.26666666666666666</v>
      </c>
      <c r="D82">
        <v>4</v>
      </c>
    </row>
    <row r="83" spans="2:4" x14ac:dyDescent="0.25">
      <c r="B83" t="s">
        <v>22</v>
      </c>
      <c r="C83" s="6">
        <f t="shared" si="4"/>
        <v>0.66666666666666663</v>
      </c>
      <c r="D83">
        <v>10</v>
      </c>
    </row>
    <row r="84" spans="2:4" x14ac:dyDescent="0.25">
      <c r="C84" s="6"/>
      <c r="D84">
        <f>SUM(D78:D83)</f>
        <v>15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6.6666666666666666E-2</v>
      </c>
      <c r="D97">
        <v>1</v>
      </c>
    </row>
    <row r="98" spans="2:4" x14ac:dyDescent="0.25">
      <c r="B98" t="s">
        <v>18</v>
      </c>
      <c r="C98" s="6">
        <f t="shared" ref="C98:C102" si="5">(D98/D$103)</f>
        <v>0</v>
      </c>
      <c r="D98">
        <v>0</v>
      </c>
    </row>
    <row r="99" spans="2:4" x14ac:dyDescent="0.25">
      <c r="B99" t="s">
        <v>19</v>
      </c>
      <c r="C99" s="6">
        <f t="shared" si="5"/>
        <v>0</v>
      </c>
      <c r="D99">
        <v>0</v>
      </c>
    </row>
    <row r="100" spans="2:4" x14ac:dyDescent="0.25">
      <c r="B100" t="s">
        <v>20</v>
      </c>
      <c r="C100" s="6">
        <f t="shared" si="5"/>
        <v>0.13333333333333333</v>
      </c>
      <c r="D100">
        <v>2</v>
      </c>
    </row>
    <row r="101" spans="2:4" x14ac:dyDescent="0.25">
      <c r="B101" t="s">
        <v>21</v>
      </c>
      <c r="C101" s="6">
        <f t="shared" si="5"/>
        <v>0.2</v>
      </c>
      <c r="D101">
        <v>3</v>
      </c>
    </row>
    <row r="102" spans="2:4" x14ac:dyDescent="0.25">
      <c r="B102" t="s">
        <v>22</v>
      </c>
      <c r="C102" s="6">
        <f t="shared" si="5"/>
        <v>0.6</v>
      </c>
      <c r="D102">
        <v>9</v>
      </c>
    </row>
    <row r="103" spans="2:4" x14ac:dyDescent="0.25">
      <c r="D103">
        <f>SUM(D97:D102)</f>
        <v>15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6.6666666666666666E-2</v>
      </c>
      <c r="D115">
        <v>1</v>
      </c>
    </row>
    <row r="116" spans="2:4" x14ac:dyDescent="0.25">
      <c r="B116" t="s">
        <v>18</v>
      </c>
      <c r="C116" s="6">
        <f t="shared" ref="C116:C120" si="6">(D116/D$121)</f>
        <v>0</v>
      </c>
      <c r="D116">
        <v>0</v>
      </c>
    </row>
    <row r="117" spans="2:4" x14ac:dyDescent="0.25">
      <c r="B117" t="s">
        <v>19</v>
      </c>
      <c r="C117" s="6">
        <f t="shared" si="6"/>
        <v>0</v>
      </c>
      <c r="D117">
        <v>0</v>
      </c>
    </row>
    <row r="118" spans="2:4" x14ac:dyDescent="0.25">
      <c r="B118" t="s">
        <v>20</v>
      </c>
      <c r="C118" s="6">
        <f t="shared" si="6"/>
        <v>6.6666666666666666E-2</v>
      </c>
      <c r="D118">
        <v>1</v>
      </c>
    </row>
    <row r="119" spans="2:4" x14ac:dyDescent="0.25">
      <c r="B119" t="s">
        <v>21</v>
      </c>
      <c r="C119" s="6">
        <f t="shared" si="6"/>
        <v>0.33333333333333331</v>
      </c>
      <c r="D119">
        <v>5</v>
      </c>
    </row>
    <row r="120" spans="2:4" x14ac:dyDescent="0.25">
      <c r="B120" t="s">
        <v>22</v>
      </c>
      <c r="C120" s="6">
        <f t="shared" si="6"/>
        <v>0.53333333333333333</v>
      </c>
      <c r="D120">
        <v>8</v>
      </c>
    </row>
    <row r="121" spans="2:4" x14ac:dyDescent="0.25">
      <c r="D121">
        <f>SUM(D115:D120)</f>
        <v>15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6.6666666666666666E-2</v>
      </c>
      <c r="D134">
        <v>1</v>
      </c>
    </row>
    <row r="135" spans="2:4" x14ac:dyDescent="0.25">
      <c r="B135" t="s">
        <v>18</v>
      </c>
      <c r="C135" s="6">
        <f t="shared" ref="C135:C139" si="7">(D135/D$140)</f>
        <v>0</v>
      </c>
      <c r="D135">
        <v>0</v>
      </c>
    </row>
    <row r="136" spans="2:4" x14ac:dyDescent="0.25">
      <c r="B136" t="s">
        <v>19</v>
      </c>
      <c r="C136" s="6">
        <f t="shared" si="7"/>
        <v>0</v>
      </c>
      <c r="D136">
        <v>0</v>
      </c>
    </row>
    <row r="137" spans="2:4" x14ac:dyDescent="0.25">
      <c r="B137" t="s">
        <v>20</v>
      </c>
      <c r="C137" s="6">
        <f t="shared" si="7"/>
        <v>0</v>
      </c>
      <c r="D137">
        <v>0</v>
      </c>
    </row>
    <row r="138" spans="2:4" x14ac:dyDescent="0.25">
      <c r="B138" t="s">
        <v>21</v>
      </c>
      <c r="C138" s="6">
        <f t="shared" si="7"/>
        <v>0.26666666666666666</v>
      </c>
      <c r="D138">
        <v>4</v>
      </c>
    </row>
    <row r="139" spans="2:4" x14ac:dyDescent="0.25">
      <c r="B139" t="s">
        <v>22</v>
      </c>
      <c r="C139" s="6">
        <f t="shared" si="7"/>
        <v>0.66666666666666663</v>
      </c>
      <c r="D139">
        <v>10</v>
      </c>
    </row>
    <row r="140" spans="2:4" x14ac:dyDescent="0.25">
      <c r="D140">
        <f>SUM(D134:D139)</f>
        <v>15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6.6666666666666666E-2</v>
      </c>
      <c r="D152">
        <v>1</v>
      </c>
    </row>
    <row r="153" spans="2:4" x14ac:dyDescent="0.25">
      <c r="B153" t="s">
        <v>18</v>
      </c>
      <c r="C153" s="6">
        <f t="shared" ref="C153:C157" si="8">(D153/D$158)</f>
        <v>0</v>
      </c>
      <c r="D153">
        <v>0</v>
      </c>
    </row>
    <row r="154" spans="2:4" x14ac:dyDescent="0.25">
      <c r="B154" t="s">
        <v>19</v>
      </c>
      <c r="C154" s="6">
        <f t="shared" si="8"/>
        <v>0</v>
      </c>
      <c r="D154">
        <v>0</v>
      </c>
    </row>
    <row r="155" spans="2:4" x14ac:dyDescent="0.25">
      <c r="B155" t="s">
        <v>20</v>
      </c>
      <c r="C155" s="6">
        <f t="shared" si="8"/>
        <v>0</v>
      </c>
      <c r="D155">
        <v>0</v>
      </c>
    </row>
    <row r="156" spans="2:4" x14ac:dyDescent="0.25">
      <c r="B156" t="s">
        <v>21</v>
      </c>
      <c r="C156" s="6">
        <f t="shared" si="8"/>
        <v>0.26666666666666666</v>
      </c>
      <c r="D156">
        <v>4</v>
      </c>
    </row>
    <row r="157" spans="2:4" x14ac:dyDescent="0.25">
      <c r="B157" t="s">
        <v>22</v>
      </c>
      <c r="C157" s="6">
        <f t="shared" si="8"/>
        <v>0.66666666666666663</v>
      </c>
      <c r="D157">
        <v>10</v>
      </c>
    </row>
    <row r="158" spans="2:4" x14ac:dyDescent="0.25">
      <c r="D158">
        <f>SUM(D152:D157)</f>
        <v>15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6.6666666666666666E-2</v>
      </c>
      <c r="D172">
        <v>1</v>
      </c>
    </row>
    <row r="173" spans="2:4" x14ac:dyDescent="0.25">
      <c r="B173" t="s">
        <v>18</v>
      </c>
      <c r="C173" s="6">
        <f t="shared" ref="C173:C177" si="9">(D173/D$178)</f>
        <v>0</v>
      </c>
      <c r="D173">
        <v>0</v>
      </c>
    </row>
    <row r="174" spans="2:4" x14ac:dyDescent="0.25">
      <c r="B174" t="s">
        <v>19</v>
      </c>
      <c r="C174" s="6">
        <f t="shared" si="9"/>
        <v>0</v>
      </c>
      <c r="D174">
        <v>0</v>
      </c>
    </row>
    <row r="175" spans="2:4" x14ac:dyDescent="0.25">
      <c r="B175" t="s">
        <v>20</v>
      </c>
      <c r="C175" s="6">
        <f t="shared" si="9"/>
        <v>0</v>
      </c>
      <c r="D175">
        <v>0</v>
      </c>
    </row>
    <row r="176" spans="2:4" x14ac:dyDescent="0.25">
      <c r="B176" t="s">
        <v>21</v>
      </c>
      <c r="C176" s="6">
        <f t="shared" si="9"/>
        <v>0.26666666666666666</v>
      </c>
      <c r="D176">
        <v>4</v>
      </c>
    </row>
    <row r="177" spans="2:4" x14ac:dyDescent="0.25">
      <c r="B177" t="s">
        <v>22</v>
      </c>
      <c r="C177" s="6">
        <f t="shared" si="9"/>
        <v>0.66666666666666663</v>
      </c>
      <c r="D177">
        <v>10</v>
      </c>
    </row>
    <row r="178" spans="2:4" x14ac:dyDescent="0.25">
      <c r="D178">
        <f>SUM(D172:D177)</f>
        <v>15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6.6666666666666666E-2</v>
      </c>
      <c r="D191">
        <v>1</v>
      </c>
    </row>
    <row r="192" spans="2:4" x14ac:dyDescent="0.25">
      <c r="B192" t="s">
        <v>18</v>
      </c>
      <c r="C192" s="6">
        <f t="shared" ref="C192:C196" si="10">(D192/D$197)</f>
        <v>0</v>
      </c>
      <c r="D192">
        <v>0</v>
      </c>
    </row>
    <row r="193" spans="2:4" x14ac:dyDescent="0.25">
      <c r="B193" t="s">
        <v>19</v>
      </c>
      <c r="C193" s="6">
        <f t="shared" si="10"/>
        <v>0</v>
      </c>
      <c r="D193">
        <v>0</v>
      </c>
    </row>
    <row r="194" spans="2:4" x14ac:dyDescent="0.25">
      <c r="B194" t="s">
        <v>20</v>
      </c>
      <c r="C194" s="6">
        <f t="shared" si="10"/>
        <v>0</v>
      </c>
      <c r="D194">
        <v>0</v>
      </c>
    </row>
    <row r="195" spans="2:4" x14ac:dyDescent="0.25">
      <c r="B195" t="s">
        <v>21</v>
      </c>
      <c r="C195" s="6">
        <f t="shared" si="10"/>
        <v>0.26666666666666666</v>
      </c>
      <c r="D195">
        <v>4</v>
      </c>
    </row>
    <row r="196" spans="2:4" x14ac:dyDescent="0.25">
      <c r="B196" t="s">
        <v>22</v>
      </c>
      <c r="C196" s="6">
        <f t="shared" si="10"/>
        <v>0.66666666666666663</v>
      </c>
      <c r="D196">
        <v>10</v>
      </c>
    </row>
    <row r="197" spans="2:4" x14ac:dyDescent="0.25">
      <c r="D197">
        <f>SUM(D191:D196)</f>
        <v>15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6.6666666666666666E-2</v>
      </c>
      <c r="D210">
        <v>1</v>
      </c>
    </row>
    <row r="211" spans="2:4" x14ac:dyDescent="0.25">
      <c r="B211" t="s">
        <v>18</v>
      </c>
      <c r="C211" s="6">
        <f t="shared" ref="C211:C215" si="11">(D211/D$216)</f>
        <v>0</v>
      </c>
      <c r="D211">
        <v>0</v>
      </c>
    </row>
    <row r="212" spans="2:4" x14ac:dyDescent="0.25">
      <c r="B212" t="s">
        <v>19</v>
      </c>
      <c r="C212" s="6">
        <f t="shared" si="11"/>
        <v>0</v>
      </c>
      <c r="D212">
        <v>0</v>
      </c>
    </row>
    <row r="213" spans="2:4" x14ac:dyDescent="0.25">
      <c r="B213" t="s">
        <v>20</v>
      </c>
      <c r="C213" s="6">
        <f t="shared" si="11"/>
        <v>0</v>
      </c>
      <c r="D213">
        <v>0</v>
      </c>
    </row>
    <row r="214" spans="2:4" x14ac:dyDescent="0.25">
      <c r="B214" t="s">
        <v>21</v>
      </c>
      <c r="C214" s="6">
        <f t="shared" si="11"/>
        <v>0.33333333333333331</v>
      </c>
      <c r="D214">
        <v>5</v>
      </c>
    </row>
    <row r="215" spans="2:4" x14ac:dyDescent="0.25">
      <c r="B215" t="s">
        <v>22</v>
      </c>
      <c r="C215" s="6">
        <f t="shared" si="11"/>
        <v>0.6</v>
      </c>
      <c r="D215">
        <v>9</v>
      </c>
    </row>
    <row r="216" spans="2:4" x14ac:dyDescent="0.25">
      <c r="D216">
        <f>SUM(D210:D215)</f>
        <v>15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6.6666666666666666E-2</v>
      </c>
      <c r="D229">
        <v>1</v>
      </c>
    </row>
    <row r="230" spans="2:4" x14ac:dyDescent="0.25">
      <c r="B230" t="s">
        <v>18</v>
      </c>
      <c r="C230" s="6">
        <f t="shared" ref="C230:C234" si="12">(D230/D$235)</f>
        <v>0</v>
      </c>
      <c r="D230">
        <v>0</v>
      </c>
    </row>
    <row r="231" spans="2:4" x14ac:dyDescent="0.25">
      <c r="B231" t="s">
        <v>19</v>
      </c>
      <c r="C231" s="6">
        <f t="shared" si="12"/>
        <v>0</v>
      </c>
      <c r="D231">
        <v>0</v>
      </c>
    </row>
    <row r="232" spans="2:4" x14ac:dyDescent="0.25">
      <c r="B232" t="s">
        <v>20</v>
      </c>
      <c r="C232" s="6">
        <f t="shared" si="12"/>
        <v>0</v>
      </c>
      <c r="D232">
        <v>0</v>
      </c>
    </row>
    <row r="233" spans="2:4" x14ac:dyDescent="0.25">
      <c r="B233" t="s">
        <v>21</v>
      </c>
      <c r="C233" s="6">
        <f t="shared" si="12"/>
        <v>0.13333333333333333</v>
      </c>
      <c r="D233">
        <v>2</v>
      </c>
    </row>
    <row r="234" spans="2:4" x14ac:dyDescent="0.25">
      <c r="B234" t="s">
        <v>22</v>
      </c>
      <c r="C234" s="6">
        <f t="shared" si="12"/>
        <v>0.8</v>
      </c>
      <c r="D234">
        <v>12</v>
      </c>
    </row>
    <row r="235" spans="2:4" x14ac:dyDescent="0.25">
      <c r="D235">
        <f>SUM(D229:D234)</f>
        <v>15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6.6666666666666666E-2</v>
      </c>
      <c r="D247">
        <v>1</v>
      </c>
    </row>
    <row r="248" spans="2:4" x14ac:dyDescent="0.25">
      <c r="B248" t="s">
        <v>18</v>
      </c>
      <c r="C248" s="6">
        <f t="shared" ref="C248:C252" si="13">(D248/D$253)</f>
        <v>0</v>
      </c>
      <c r="D248">
        <v>0</v>
      </c>
    </row>
    <row r="249" spans="2:4" x14ac:dyDescent="0.25">
      <c r="B249" t="s">
        <v>19</v>
      </c>
      <c r="C249" s="6">
        <f t="shared" si="13"/>
        <v>0</v>
      </c>
      <c r="D249">
        <v>0</v>
      </c>
    </row>
    <row r="250" spans="2:4" x14ac:dyDescent="0.25">
      <c r="B250" t="s">
        <v>20</v>
      </c>
      <c r="C250" s="6">
        <f t="shared" si="13"/>
        <v>0</v>
      </c>
      <c r="D250">
        <v>0</v>
      </c>
    </row>
    <row r="251" spans="2:4" x14ac:dyDescent="0.25">
      <c r="B251" t="s">
        <v>21</v>
      </c>
      <c r="C251" s="6">
        <f t="shared" si="13"/>
        <v>0.2</v>
      </c>
      <c r="D251">
        <v>3</v>
      </c>
    </row>
    <row r="252" spans="2:4" x14ac:dyDescent="0.25">
      <c r="B252" t="s">
        <v>22</v>
      </c>
      <c r="C252" s="6">
        <f t="shared" si="13"/>
        <v>0.73333333333333328</v>
      </c>
      <c r="D252">
        <v>11</v>
      </c>
    </row>
    <row r="253" spans="2:4" x14ac:dyDescent="0.25">
      <c r="D253">
        <f>SUM(D247:D252)</f>
        <v>15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0</v>
      </c>
      <c r="D263">
        <v>0</v>
      </c>
    </row>
    <row r="264" spans="2:4" x14ac:dyDescent="0.25">
      <c r="B264" t="s">
        <v>19</v>
      </c>
      <c r="C264" s="6">
        <f>(D264/D$268)</f>
        <v>0</v>
      </c>
      <c r="D264">
        <v>0</v>
      </c>
    </row>
    <row r="265" spans="2:4" x14ac:dyDescent="0.25">
      <c r="B265" t="s">
        <v>20</v>
      </c>
      <c r="C265" s="6">
        <f>(D265/D$268)</f>
        <v>0</v>
      </c>
      <c r="D265">
        <v>0</v>
      </c>
    </row>
    <row r="266" spans="2:4" x14ac:dyDescent="0.25">
      <c r="B266" t="s">
        <v>21</v>
      </c>
      <c r="C266" s="6">
        <f>(D266/D$268)</f>
        <v>0.30769230769230771</v>
      </c>
      <c r="D266">
        <v>4</v>
      </c>
    </row>
    <row r="267" spans="2:4" x14ac:dyDescent="0.25">
      <c r="B267" t="s">
        <v>22</v>
      </c>
      <c r="C267" s="6">
        <f>(D267/D$268)</f>
        <v>0.69230769230769229</v>
      </c>
      <c r="D267">
        <v>9</v>
      </c>
    </row>
    <row r="268" spans="2:4" x14ac:dyDescent="0.25">
      <c r="D268">
        <f>SUM(D263:D267)</f>
        <v>13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>
        <f>(D281/D$286)</f>
        <v>7.6923076923076927E-2</v>
      </c>
      <c r="D281">
        <v>1</v>
      </c>
    </row>
    <row r="282" spans="2:4" x14ac:dyDescent="0.25">
      <c r="B282" t="s">
        <v>19</v>
      </c>
      <c r="C282" s="6">
        <f>(D282/D$286)</f>
        <v>0</v>
      </c>
      <c r="D282">
        <v>0</v>
      </c>
    </row>
    <row r="283" spans="2:4" x14ac:dyDescent="0.25">
      <c r="B283" t="s">
        <v>20</v>
      </c>
      <c r="C283" s="6">
        <f>(D283/D$286)</f>
        <v>0</v>
      </c>
      <c r="D283">
        <v>0</v>
      </c>
    </row>
    <row r="284" spans="2:4" x14ac:dyDescent="0.25">
      <c r="B284" t="s">
        <v>21</v>
      </c>
      <c r="C284" s="6">
        <f>(D284/D$286)</f>
        <v>0.38461538461538464</v>
      </c>
      <c r="D284">
        <v>5</v>
      </c>
    </row>
    <row r="285" spans="2:4" x14ac:dyDescent="0.25">
      <c r="B285" t="s">
        <v>22</v>
      </c>
      <c r="C285" s="6">
        <f>(D285/D$286)</f>
        <v>0.53846153846153844</v>
      </c>
      <c r="D285">
        <v>7</v>
      </c>
    </row>
    <row r="286" spans="2:4" x14ac:dyDescent="0.25">
      <c r="D286">
        <f>SUM(D281:D285)</f>
        <v>13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0</v>
      </c>
      <c r="D300">
        <v>0</v>
      </c>
    </row>
    <row r="301" spans="2:4" x14ac:dyDescent="0.25">
      <c r="B301" t="s">
        <v>19</v>
      </c>
      <c r="C301" s="6">
        <f>(D301/D$305)</f>
        <v>0</v>
      </c>
      <c r="D301">
        <v>0</v>
      </c>
    </row>
    <row r="302" spans="2:4" x14ac:dyDescent="0.25">
      <c r="B302" t="s">
        <v>20</v>
      </c>
      <c r="C302" s="6">
        <f>(D302/D$305)</f>
        <v>0</v>
      </c>
      <c r="D302">
        <v>0</v>
      </c>
    </row>
    <row r="303" spans="2:4" x14ac:dyDescent="0.25">
      <c r="B303" t="s">
        <v>21</v>
      </c>
      <c r="C303" s="6">
        <f>(D303/D$305)</f>
        <v>0.36363636363636365</v>
      </c>
      <c r="D303">
        <v>4</v>
      </c>
    </row>
    <row r="304" spans="2:4" x14ac:dyDescent="0.25">
      <c r="B304" t="s">
        <v>22</v>
      </c>
      <c r="C304" s="6">
        <f>(D304/D$305)</f>
        <v>0.63636363636363635</v>
      </c>
      <c r="D304">
        <v>7</v>
      </c>
    </row>
    <row r="305" spans="2:4" x14ac:dyDescent="0.25">
      <c r="D305">
        <f>SUM(D300:D304)</f>
        <v>11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0</v>
      </c>
      <c r="D318">
        <v>0</v>
      </c>
    </row>
    <row r="319" spans="2:4" x14ac:dyDescent="0.25">
      <c r="B319" t="s">
        <v>19</v>
      </c>
      <c r="C319" s="6">
        <f>(D319/D$323)</f>
        <v>0</v>
      </c>
      <c r="D319">
        <v>0</v>
      </c>
    </row>
    <row r="320" spans="2:4" x14ac:dyDescent="0.25">
      <c r="B320" t="s">
        <v>20</v>
      </c>
      <c r="C320" s="6">
        <f>(D320/D$323)</f>
        <v>0</v>
      </c>
      <c r="D320">
        <v>0</v>
      </c>
    </row>
    <row r="321" spans="2:4" x14ac:dyDescent="0.25">
      <c r="B321" t="s">
        <v>21</v>
      </c>
      <c r="C321" s="6">
        <f>(D321/D$323)</f>
        <v>0.5</v>
      </c>
      <c r="D321">
        <v>5</v>
      </c>
    </row>
    <row r="322" spans="2:4" x14ac:dyDescent="0.25">
      <c r="B322" t="s">
        <v>22</v>
      </c>
      <c r="C322" s="6">
        <f>(D322/D$323)</f>
        <v>0.5</v>
      </c>
      <c r="D322">
        <v>5</v>
      </c>
    </row>
    <row r="323" spans="2:4" x14ac:dyDescent="0.25">
      <c r="D323">
        <f>SUM(D319:D322)</f>
        <v>10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0.86</v>
      </c>
    </row>
    <row r="336" spans="2:4" x14ac:dyDescent="0.25">
      <c r="B336" t="s">
        <v>42</v>
      </c>
      <c r="C336" s="6">
        <v>0.13</v>
      </c>
    </row>
    <row r="337" spans="2:3" x14ac:dyDescent="0.25">
      <c r="B337" t="s">
        <v>43</v>
      </c>
      <c r="C337" s="6">
        <v>0.2</v>
      </c>
    </row>
    <row r="350" spans="2:3" x14ac:dyDescent="0.25">
      <c r="B350" t="s">
        <v>44</v>
      </c>
    </row>
    <row r="352" spans="2:3" x14ac:dyDescent="0.25">
      <c r="B352" t="s">
        <v>45</v>
      </c>
      <c r="C352" s="6">
        <v>7.0000000000000007E-2</v>
      </c>
    </row>
    <row r="353" spans="2:3" x14ac:dyDescent="0.25">
      <c r="B353" t="s">
        <v>46</v>
      </c>
      <c r="C353" s="6">
        <v>0.2</v>
      </c>
    </row>
    <row r="354" spans="2:3" x14ac:dyDescent="0.25">
      <c r="B354" t="s">
        <v>47</v>
      </c>
      <c r="C354" s="6">
        <v>0.27</v>
      </c>
    </row>
    <row r="355" spans="2:3" x14ac:dyDescent="0.25">
      <c r="B355" t="s">
        <v>49</v>
      </c>
      <c r="C355" s="6">
        <v>0.27</v>
      </c>
    </row>
    <row r="356" spans="2:3" x14ac:dyDescent="0.25">
      <c r="B356" t="s">
        <v>48</v>
      </c>
      <c r="C356" s="6">
        <v>0.27</v>
      </c>
    </row>
    <row r="357" spans="2:3" x14ac:dyDescent="0.25">
      <c r="B357" t="s">
        <v>50</v>
      </c>
      <c r="C357" s="6">
        <v>0.4</v>
      </c>
    </row>
    <row r="370" spans="2:3" x14ac:dyDescent="0.25">
      <c r="B370" t="s">
        <v>51</v>
      </c>
    </row>
    <row r="372" spans="2:3" x14ac:dyDescent="0.25">
      <c r="B372" t="s">
        <v>58</v>
      </c>
      <c r="C372" s="6">
        <f>(D372/87)</f>
        <v>0</v>
      </c>
    </row>
    <row r="373" spans="2:3" x14ac:dyDescent="0.25">
      <c r="B373" t="s">
        <v>52</v>
      </c>
      <c r="C373" s="6">
        <f>(D373/87)</f>
        <v>0</v>
      </c>
    </row>
    <row r="374" spans="2:3" x14ac:dyDescent="0.25">
      <c r="B374" t="s">
        <v>53</v>
      </c>
      <c r="C374" s="6">
        <f>(D374/87)</f>
        <v>0</v>
      </c>
    </row>
    <row r="375" spans="2:3" x14ac:dyDescent="0.25">
      <c r="B375" t="s">
        <v>54</v>
      </c>
      <c r="C375" s="6">
        <f>(D375/87)</f>
        <v>0</v>
      </c>
    </row>
    <row r="376" spans="2:3" x14ac:dyDescent="0.25">
      <c r="B376" t="s">
        <v>55</v>
      </c>
      <c r="C376" s="6">
        <f>(D376/87)</f>
        <v>0</v>
      </c>
    </row>
    <row r="377" spans="2:3" x14ac:dyDescent="0.25">
      <c r="B377" t="s">
        <v>56</v>
      </c>
      <c r="C377" s="6">
        <v>7.0000000000000007E-2</v>
      </c>
    </row>
    <row r="378" spans="2:3" x14ac:dyDescent="0.25">
      <c r="B378" t="s">
        <v>57</v>
      </c>
      <c r="C378" s="6">
        <v>0.13</v>
      </c>
    </row>
    <row r="379" spans="2:3" x14ac:dyDescent="0.25">
      <c r="B379" t="s">
        <v>59</v>
      </c>
      <c r="C379" s="6">
        <v>0.13</v>
      </c>
    </row>
    <row r="380" spans="2:3" x14ac:dyDescent="0.25">
      <c r="B380" t="s">
        <v>61</v>
      </c>
      <c r="C380" s="6">
        <v>0.2</v>
      </c>
    </row>
    <row r="381" spans="2:3" x14ac:dyDescent="0.25">
      <c r="B381" t="s">
        <v>60</v>
      </c>
      <c r="C381" s="6">
        <v>0.2</v>
      </c>
    </row>
    <row r="382" spans="2:3" x14ac:dyDescent="0.25">
      <c r="B382" t="s">
        <v>62</v>
      </c>
      <c r="C382" s="6">
        <v>0.53</v>
      </c>
    </row>
    <row r="390" spans="2:3" x14ac:dyDescent="0.25">
      <c r="B390" t="s">
        <v>63</v>
      </c>
    </row>
    <row r="392" spans="2:3" x14ac:dyDescent="0.25">
      <c r="B392" t="s">
        <v>65</v>
      </c>
      <c r="C392" s="6">
        <f>(D392/87)</f>
        <v>0</v>
      </c>
    </row>
    <row r="393" spans="2:3" x14ac:dyDescent="0.25">
      <c r="B393" t="s">
        <v>64</v>
      </c>
      <c r="C393" s="6">
        <f>(D393/87)</f>
        <v>0</v>
      </c>
    </row>
    <row r="394" spans="2:3" x14ac:dyDescent="0.25">
      <c r="B394" t="s">
        <v>68</v>
      </c>
      <c r="C394" s="6">
        <f>(D394/87)</f>
        <v>0</v>
      </c>
    </row>
    <row r="395" spans="2:3" x14ac:dyDescent="0.25">
      <c r="B395" t="s">
        <v>70</v>
      </c>
      <c r="C395" s="6">
        <v>0.25</v>
      </c>
    </row>
    <row r="396" spans="2:3" x14ac:dyDescent="0.25">
      <c r="B396" t="s">
        <v>69</v>
      </c>
      <c r="C396" s="6">
        <v>0.25</v>
      </c>
    </row>
    <row r="397" spans="2:3" x14ac:dyDescent="0.25">
      <c r="B397" t="s">
        <v>66</v>
      </c>
      <c r="C397" s="6">
        <v>0.25</v>
      </c>
    </row>
    <row r="398" spans="2:3" x14ac:dyDescent="0.25">
      <c r="B398" t="s">
        <v>67</v>
      </c>
      <c r="C398" s="6">
        <v>0.25</v>
      </c>
    </row>
    <row r="410" spans="2:3" x14ac:dyDescent="0.25">
      <c r="B410" s="5"/>
      <c r="C410" s="6"/>
    </row>
    <row r="411" spans="2:3" x14ac:dyDescent="0.25">
      <c r="B411" s="5"/>
      <c r="C411" s="6"/>
    </row>
    <row r="412" spans="2:3" x14ac:dyDescent="0.25">
      <c r="B412" s="5"/>
      <c r="C412" s="6"/>
    </row>
    <row r="413" spans="2:3" x14ac:dyDescent="0.25">
      <c r="B413" s="5"/>
      <c r="C413" s="6"/>
    </row>
    <row r="414" spans="2:3" x14ac:dyDescent="0.25">
      <c r="B414" s="5"/>
      <c r="C414" s="6"/>
    </row>
    <row r="415" spans="2:3" x14ac:dyDescent="0.25">
      <c r="B415" s="5"/>
    </row>
    <row r="426" spans="3:3" x14ac:dyDescent="0.25">
      <c r="C426" s="6"/>
    </row>
    <row r="427" spans="3:3" x14ac:dyDescent="0.25">
      <c r="C427" s="6"/>
    </row>
    <row r="428" spans="3:3" x14ac:dyDescent="0.25">
      <c r="C428" s="6"/>
    </row>
    <row r="429" spans="3:3" x14ac:dyDescent="0.25">
      <c r="C429" s="6"/>
    </row>
    <row r="430" spans="3:3" x14ac:dyDescent="0.25">
      <c r="C430" s="6"/>
    </row>
    <row r="444" spans="3:3" x14ac:dyDescent="0.25">
      <c r="C444" s="6"/>
    </row>
    <row r="445" spans="3:3" x14ac:dyDescent="0.25">
      <c r="C445" s="6"/>
    </row>
    <row r="462" spans="3:3" x14ac:dyDescent="0.25">
      <c r="C462" s="6"/>
    </row>
    <row r="463" spans="3:3" x14ac:dyDescent="0.25">
      <c r="C463" s="6"/>
    </row>
    <row r="464" spans="3:3" x14ac:dyDescent="0.25">
      <c r="C464" s="6"/>
    </row>
    <row r="465" spans="3:3" x14ac:dyDescent="0.25">
      <c r="C465" s="6"/>
    </row>
    <row r="466" spans="3:3" x14ac:dyDescent="0.25">
      <c r="C466" s="6"/>
    </row>
    <row r="467" spans="3:3" x14ac:dyDescent="0.25">
      <c r="C467" s="6"/>
    </row>
  </sheetData>
  <sortState xmlns:xlrd2="http://schemas.microsoft.com/office/spreadsheetml/2017/richdata2" ref="B392:C398">
    <sortCondition ref="C392:C398"/>
  </sortState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02A62-2B8E-934C-B16B-49C33DDDE6DE}">
  <dimension ref="B2:D467"/>
  <sheetViews>
    <sheetView zoomScale="144" zoomScaleNormal="144" workbookViewId="0">
      <selection activeCell="C391" sqref="C391"/>
    </sheetView>
  </sheetViews>
  <sheetFormatPr defaultColWidth="11" defaultRowHeight="15.75" x14ac:dyDescent="0.25"/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0</v>
      </c>
      <c r="D4">
        <v>0</v>
      </c>
    </row>
    <row r="5" spans="2:4" x14ac:dyDescent="0.25">
      <c r="B5" t="s">
        <v>18</v>
      </c>
      <c r="C5" s="6">
        <f t="shared" ref="C5:C9" si="0">(D5/D$10)</f>
        <v>0</v>
      </c>
      <c r="D5">
        <v>0</v>
      </c>
    </row>
    <row r="6" spans="2:4" x14ac:dyDescent="0.25">
      <c r="B6" t="s">
        <v>19</v>
      </c>
      <c r="C6" s="6">
        <f t="shared" si="0"/>
        <v>0</v>
      </c>
      <c r="D6">
        <v>0</v>
      </c>
    </row>
    <row r="7" spans="2:4" x14ac:dyDescent="0.25">
      <c r="B7" t="s">
        <v>20</v>
      </c>
      <c r="C7" s="6">
        <f t="shared" si="0"/>
        <v>0</v>
      </c>
      <c r="D7">
        <v>0</v>
      </c>
    </row>
    <row r="8" spans="2:4" x14ac:dyDescent="0.25">
      <c r="B8" t="s">
        <v>21</v>
      </c>
      <c r="C8" s="6">
        <f t="shared" si="0"/>
        <v>0</v>
      </c>
      <c r="D8">
        <v>0</v>
      </c>
    </row>
    <row r="9" spans="2:4" x14ac:dyDescent="0.25">
      <c r="B9" t="s">
        <v>22</v>
      </c>
      <c r="C9" s="6">
        <f t="shared" si="0"/>
        <v>1</v>
      </c>
      <c r="D9">
        <v>2</v>
      </c>
    </row>
    <row r="10" spans="2:4" x14ac:dyDescent="0.25">
      <c r="D10">
        <f>SUM(D4:D9)</f>
        <v>2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0</v>
      </c>
      <c r="D22">
        <v>0</v>
      </c>
    </row>
    <row r="23" spans="2:4" x14ac:dyDescent="0.25">
      <c r="B23" t="s">
        <v>18</v>
      </c>
      <c r="C23" s="6">
        <f t="shared" ref="C23:C27" si="1">(D23/D$28)</f>
        <v>0</v>
      </c>
      <c r="D23">
        <v>0</v>
      </c>
    </row>
    <row r="24" spans="2:4" x14ac:dyDescent="0.25">
      <c r="B24" t="s">
        <v>19</v>
      </c>
      <c r="C24" s="6">
        <f t="shared" si="1"/>
        <v>0</v>
      </c>
      <c r="D24">
        <v>0</v>
      </c>
    </row>
    <row r="25" spans="2:4" x14ac:dyDescent="0.25">
      <c r="B25" t="s">
        <v>20</v>
      </c>
      <c r="C25" s="6">
        <f t="shared" si="1"/>
        <v>0</v>
      </c>
      <c r="D25">
        <v>0</v>
      </c>
    </row>
    <row r="26" spans="2:4" x14ac:dyDescent="0.25">
      <c r="B26" t="s">
        <v>21</v>
      </c>
      <c r="C26" s="6">
        <f t="shared" si="1"/>
        <v>0</v>
      </c>
      <c r="D26">
        <v>0</v>
      </c>
    </row>
    <row r="27" spans="2:4" x14ac:dyDescent="0.25">
      <c r="B27" t="s">
        <v>22</v>
      </c>
      <c r="C27" s="6">
        <f t="shared" si="1"/>
        <v>1</v>
      </c>
      <c r="D27">
        <v>2</v>
      </c>
    </row>
    <row r="28" spans="2:4" x14ac:dyDescent="0.25">
      <c r="D28">
        <f>SUM(D22:D27)</f>
        <v>2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0</v>
      </c>
      <c r="D41">
        <v>0</v>
      </c>
    </row>
    <row r="42" spans="2:4" x14ac:dyDescent="0.25">
      <c r="B42" t="s">
        <v>18</v>
      </c>
      <c r="C42" s="6">
        <f t="shared" ref="C42:C46" si="2">(D42/D$47)</f>
        <v>0</v>
      </c>
      <c r="D42">
        <v>0</v>
      </c>
    </row>
    <row r="43" spans="2:4" x14ac:dyDescent="0.25">
      <c r="B43" t="s">
        <v>19</v>
      </c>
      <c r="C43" s="6">
        <f t="shared" si="2"/>
        <v>0</v>
      </c>
      <c r="D43">
        <v>0</v>
      </c>
    </row>
    <row r="44" spans="2:4" x14ac:dyDescent="0.25">
      <c r="B44" t="s">
        <v>20</v>
      </c>
      <c r="C44" s="6">
        <f t="shared" si="2"/>
        <v>0</v>
      </c>
      <c r="D44">
        <v>0</v>
      </c>
    </row>
    <row r="45" spans="2:4" x14ac:dyDescent="0.25">
      <c r="B45" t="s">
        <v>21</v>
      </c>
      <c r="C45" s="6">
        <f t="shared" si="2"/>
        <v>0</v>
      </c>
      <c r="D45">
        <v>0</v>
      </c>
    </row>
    <row r="46" spans="2:4" x14ac:dyDescent="0.25">
      <c r="B46" t="s">
        <v>22</v>
      </c>
      <c r="C46" s="6">
        <f t="shared" si="2"/>
        <v>1</v>
      </c>
      <c r="D46">
        <v>2</v>
      </c>
    </row>
    <row r="47" spans="2:4" x14ac:dyDescent="0.25">
      <c r="D47" s="12">
        <f>SUM(D41:D46)</f>
        <v>2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0</v>
      </c>
      <c r="D59">
        <v>0</v>
      </c>
    </row>
    <row r="60" spans="2:4" x14ac:dyDescent="0.25">
      <c r="B60" t="s">
        <v>18</v>
      </c>
      <c r="C60" s="6">
        <f t="shared" ref="C60:C64" si="3">(D60/D$65)</f>
        <v>0</v>
      </c>
      <c r="D60">
        <v>0</v>
      </c>
    </row>
    <row r="61" spans="2:4" x14ac:dyDescent="0.25">
      <c r="B61" t="s">
        <v>19</v>
      </c>
      <c r="C61" s="6">
        <f t="shared" si="3"/>
        <v>0</v>
      </c>
      <c r="D61">
        <v>0</v>
      </c>
    </row>
    <row r="62" spans="2:4" x14ac:dyDescent="0.25">
      <c r="B62" t="s">
        <v>20</v>
      </c>
      <c r="C62" s="6">
        <f t="shared" si="3"/>
        <v>0</v>
      </c>
      <c r="D62">
        <v>0</v>
      </c>
    </row>
    <row r="63" spans="2:4" x14ac:dyDescent="0.25">
      <c r="B63" t="s">
        <v>21</v>
      </c>
      <c r="C63" s="6">
        <f t="shared" si="3"/>
        <v>0</v>
      </c>
      <c r="D63">
        <v>0</v>
      </c>
    </row>
    <row r="64" spans="2:4" x14ac:dyDescent="0.25">
      <c r="B64" t="s">
        <v>22</v>
      </c>
      <c r="C64" s="6">
        <f t="shared" si="3"/>
        <v>1</v>
      </c>
      <c r="D64">
        <v>2</v>
      </c>
    </row>
    <row r="65" spans="2:4" x14ac:dyDescent="0.25">
      <c r="D65">
        <f>SUM(D59:D64)</f>
        <v>2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0</v>
      </c>
      <c r="D78">
        <v>0</v>
      </c>
    </row>
    <row r="79" spans="2:4" x14ac:dyDescent="0.25">
      <c r="B79" t="s">
        <v>18</v>
      </c>
      <c r="C79" s="6">
        <f t="shared" ref="C79:C83" si="4">(D79/D$84)</f>
        <v>0</v>
      </c>
      <c r="D79">
        <v>0</v>
      </c>
    </row>
    <row r="80" spans="2:4" x14ac:dyDescent="0.25">
      <c r="B80" t="s">
        <v>19</v>
      </c>
      <c r="C80" s="6">
        <f t="shared" si="4"/>
        <v>0</v>
      </c>
      <c r="D80">
        <v>0</v>
      </c>
    </row>
    <row r="81" spans="2:4" x14ac:dyDescent="0.25">
      <c r="B81" t="s">
        <v>20</v>
      </c>
      <c r="C81" s="6">
        <f t="shared" si="4"/>
        <v>0</v>
      </c>
      <c r="D81">
        <v>0</v>
      </c>
    </row>
    <row r="82" spans="2:4" x14ac:dyDescent="0.25">
      <c r="B82" t="s">
        <v>21</v>
      </c>
      <c r="C82" s="6">
        <f t="shared" si="4"/>
        <v>0</v>
      </c>
      <c r="D82">
        <v>0</v>
      </c>
    </row>
    <row r="83" spans="2:4" x14ac:dyDescent="0.25">
      <c r="B83" t="s">
        <v>22</v>
      </c>
      <c r="C83" s="6">
        <f t="shared" si="4"/>
        <v>1</v>
      </c>
      <c r="D83">
        <v>2</v>
      </c>
    </row>
    <row r="84" spans="2:4" x14ac:dyDescent="0.25">
      <c r="C84" s="6"/>
      <c r="D84">
        <f>SUM(D78:D83)</f>
        <v>2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0</v>
      </c>
      <c r="D97">
        <v>0</v>
      </c>
    </row>
    <row r="98" spans="2:4" x14ac:dyDescent="0.25">
      <c r="B98" t="s">
        <v>18</v>
      </c>
      <c r="C98" s="6">
        <f t="shared" ref="C98:C102" si="5">(D98/D$103)</f>
        <v>0</v>
      </c>
      <c r="D98">
        <v>0</v>
      </c>
    </row>
    <row r="99" spans="2:4" x14ac:dyDescent="0.25">
      <c r="B99" t="s">
        <v>19</v>
      </c>
      <c r="C99" s="6">
        <f t="shared" si="5"/>
        <v>0</v>
      </c>
      <c r="D99">
        <v>0</v>
      </c>
    </row>
    <row r="100" spans="2:4" x14ac:dyDescent="0.25">
      <c r="B100" t="s">
        <v>20</v>
      </c>
      <c r="C100" s="6">
        <f t="shared" si="5"/>
        <v>0</v>
      </c>
      <c r="D100">
        <v>0</v>
      </c>
    </row>
    <row r="101" spans="2:4" x14ac:dyDescent="0.25">
      <c r="B101" t="s">
        <v>21</v>
      </c>
      <c r="C101" s="6">
        <f t="shared" si="5"/>
        <v>0</v>
      </c>
      <c r="D101">
        <v>0</v>
      </c>
    </row>
    <row r="102" spans="2:4" x14ac:dyDescent="0.25">
      <c r="B102" t="s">
        <v>22</v>
      </c>
      <c r="C102" s="6">
        <f t="shared" si="5"/>
        <v>1</v>
      </c>
      <c r="D102">
        <v>2</v>
      </c>
    </row>
    <row r="103" spans="2:4" x14ac:dyDescent="0.25">
      <c r="D103">
        <f>SUM(D97:D102)</f>
        <v>2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0</v>
      </c>
      <c r="D115">
        <v>0</v>
      </c>
    </row>
    <row r="116" spans="2:4" x14ac:dyDescent="0.25">
      <c r="B116" t="s">
        <v>18</v>
      </c>
      <c r="C116" s="6">
        <f t="shared" ref="C116:C120" si="6">(D116/D$121)</f>
        <v>0</v>
      </c>
      <c r="D116">
        <v>0</v>
      </c>
    </row>
    <row r="117" spans="2:4" x14ac:dyDescent="0.25">
      <c r="B117" t="s">
        <v>19</v>
      </c>
      <c r="C117" s="6">
        <f t="shared" si="6"/>
        <v>0</v>
      </c>
      <c r="D117">
        <v>0</v>
      </c>
    </row>
    <row r="118" spans="2:4" x14ac:dyDescent="0.25">
      <c r="B118" t="s">
        <v>20</v>
      </c>
      <c r="C118" s="6">
        <f t="shared" si="6"/>
        <v>0</v>
      </c>
      <c r="D118">
        <v>0</v>
      </c>
    </row>
    <row r="119" spans="2:4" x14ac:dyDescent="0.25">
      <c r="B119" t="s">
        <v>21</v>
      </c>
      <c r="C119" s="6">
        <f t="shared" si="6"/>
        <v>0</v>
      </c>
      <c r="D119">
        <v>0</v>
      </c>
    </row>
    <row r="120" spans="2:4" x14ac:dyDescent="0.25">
      <c r="B120" t="s">
        <v>22</v>
      </c>
      <c r="C120" s="6">
        <f t="shared" si="6"/>
        <v>1</v>
      </c>
      <c r="D120">
        <v>2</v>
      </c>
    </row>
    <row r="121" spans="2:4" x14ac:dyDescent="0.25">
      <c r="D121">
        <f>SUM(D115:D120)</f>
        <v>2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0</v>
      </c>
      <c r="D134">
        <v>0</v>
      </c>
    </row>
    <row r="135" spans="2:4" x14ac:dyDescent="0.25">
      <c r="B135" t="s">
        <v>18</v>
      </c>
      <c r="C135" s="6">
        <f t="shared" ref="C135:C139" si="7">(D135/D$140)</f>
        <v>0</v>
      </c>
      <c r="D135">
        <v>0</v>
      </c>
    </row>
    <row r="136" spans="2:4" x14ac:dyDescent="0.25">
      <c r="B136" t="s">
        <v>19</v>
      </c>
      <c r="C136" s="6">
        <f t="shared" si="7"/>
        <v>0</v>
      </c>
      <c r="D136">
        <v>0</v>
      </c>
    </row>
    <row r="137" spans="2:4" x14ac:dyDescent="0.25">
      <c r="B137" t="s">
        <v>20</v>
      </c>
      <c r="C137" s="6">
        <f t="shared" si="7"/>
        <v>0</v>
      </c>
      <c r="D137">
        <v>0</v>
      </c>
    </row>
    <row r="138" spans="2:4" x14ac:dyDescent="0.25">
      <c r="B138" t="s">
        <v>21</v>
      </c>
      <c r="C138" s="6">
        <f t="shared" si="7"/>
        <v>0</v>
      </c>
      <c r="D138">
        <v>0</v>
      </c>
    </row>
    <row r="139" spans="2:4" x14ac:dyDescent="0.25">
      <c r="B139" t="s">
        <v>22</v>
      </c>
      <c r="C139" s="6">
        <f t="shared" si="7"/>
        <v>1</v>
      </c>
      <c r="D139">
        <v>2</v>
      </c>
    </row>
    <row r="140" spans="2:4" x14ac:dyDescent="0.25">
      <c r="D140">
        <f>SUM(D134:D139)</f>
        <v>2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0</v>
      </c>
      <c r="D152">
        <v>0</v>
      </c>
    </row>
    <row r="153" spans="2:4" x14ac:dyDescent="0.25">
      <c r="B153" t="s">
        <v>18</v>
      </c>
      <c r="C153" s="6">
        <f t="shared" ref="C153:C157" si="8">(D153/D$158)</f>
        <v>0</v>
      </c>
      <c r="D153">
        <v>0</v>
      </c>
    </row>
    <row r="154" spans="2:4" x14ac:dyDescent="0.25">
      <c r="B154" t="s">
        <v>19</v>
      </c>
      <c r="C154" s="6">
        <f t="shared" si="8"/>
        <v>0</v>
      </c>
      <c r="D154">
        <v>0</v>
      </c>
    </row>
    <row r="155" spans="2:4" x14ac:dyDescent="0.25">
      <c r="B155" t="s">
        <v>20</v>
      </c>
      <c r="C155" s="6">
        <f t="shared" si="8"/>
        <v>0</v>
      </c>
      <c r="D155">
        <v>0</v>
      </c>
    </row>
    <row r="156" spans="2:4" x14ac:dyDescent="0.25">
      <c r="B156" t="s">
        <v>21</v>
      </c>
      <c r="C156" s="6">
        <f t="shared" si="8"/>
        <v>0</v>
      </c>
      <c r="D156">
        <v>0</v>
      </c>
    </row>
    <row r="157" spans="2:4" x14ac:dyDescent="0.25">
      <c r="B157" t="s">
        <v>22</v>
      </c>
      <c r="C157" s="6">
        <f t="shared" si="8"/>
        <v>1</v>
      </c>
      <c r="D157">
        <v>2</v>
      </c>
    </row>
    <row r="158" spans="2:4" x14ac:dyDescent="0.25">
      <c r="D158">
        <f>SUM(D152:D157)</f>
        <v>2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0</v>
      </c>
      <c r="D172">
        <v>0</v>
      </c>
    </row>
    <row r="173" spans="2:4" x14ac:dyDescent="0.25">
      <c r="B173" t="s">
        <v>18</v>
      </c>
      <c r="C173" s="6">
        <f t="shared" ref="C173:C177" si="9">(D173/D$178)</f>
        <v>0</v>
      </c>
      <c r="D173">
        <v>0</v>
      </c>
    </row>
    <row r="174" spans="2:4" x14ac:dyDescent="0.25">
      <c r="B174" t="s">
        <v>19</v>
      </c>
      <c r="C174" s="6">
        <f t="shared" si="9"/>
        <v>0</v>
      </c>
      <c r="D174">
        <v>0</v>
      </c>
    </row>
    <row r="175" spans="2:4" x14ac:dyDescent="0.25">
      <c r="B175" t="s">
        <v>20</v>
      </c>
      <c r="C175" s="6">
        <f t="shared" si="9"/>
        <v>0</v>
      </c>
      <c r="D175">
        <v>0</v>
      </c>
    </row>
    <row r="176" spans="2:4" x14ac:dyDescent="0.25">
      <c r="B176" t="s">
        <v>21</v>
      </c>
      <c r="C176" s="6">
        <f t="shared" si="9"/>
        <v>0</v>
      </c>
      <c r="D176">
        <v>0</v>
      </c>
    </row>
    <row r="177" spans="2:4" x14ac:dyDescent="0.25">
      <c r="B177" t="s">
        <v>22</v>
      </c>
      <c r="C177" s="6">
        <f t="shared" si="9"/>
        <v>1</v>
      </c>
      <c r="D177">
        <v>2</v>
      </c>
    </row>
    <row r="178" spans="2:4" x14ac:dyDescent="0.25">
      <c r="D178">
        <f>SUM(D172:D177)</f>
        <v>2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0</v>
      </c>
      <c r="D191">
        <v>0</v>
      </c>
    </row>
    <row r="192" spans="2:4" x14ac:dyDescent="0.25">
      <c r="B192" t="s">
        <v>18</v>
      </c>
      <c r="C192" s="6">
        <f t="shared" ref="C192:C196" si="10">(D192/D$197)</f>
        <v>0</v>
      </c>
      <c r="D192">
        <v>0</v>
      </c>
    </row>
    <row r="193" spans="2:4" x14ac:dyDescent="0.25">
      <c r="B193" t="s">
        <v>19</v>
      </c>
      <c r="C193" s="6">
        <f t="shared" si="10"/>
        <v>0</v>
      </c>
      <c r="D193">
        <v>0</v>
      </c>
    </row>
    <row r="194" spans="2:4" x14ac:dyDescent="0.25">
      <c r="B194" t="s">
        <v>20</v>
      </c>
      <c r="C194" s="6">
        <f t="shared" si="10"/>
        <v>0</v>
      </c>
      <c r="D194">
        <v>0</v>
      </c>
    </row>
    <row r="195" spans="2:4" x14ac:dyDescent="0.25">
      <c r="B195" t="s">
        <v>21</v>
      </c>
      <c r="C195" s="6">
        <f t="shared" si="10"/>
        <v>0</v>
      </c>
      <c r="D195">
        <v>0</v>
      </c>
    </row>
    <row r="196" spans="2:4" x14ac:dyDescent="0.25">
      <c r="B196" t="s">
        <v>22</v>
      </c>
      <c r="C196" s="6">
        <f t="shared" si="10"/>
        <v>1</v>
      </c>
      <c r="D196">
        <v>2</v>
      </c>
    </row>
    <row r="197" spans="2:4" x14ac:dyDescent="0.25">
      <c r="D197">
        <f>SUM(D191:D196)</f>
        <v>2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0</v>
      </c>
      <c r="D210">
        <v>0</v>
      </c>
    </row>
    <row r="211" spans="2:4" x14ac:dyDescent="0.25">
      <c r="B211" t="s">
        <v>18</v>
      </c>
      <c r="C211" s="6">
        <f t="shared" ref="C211:C215" si="11">(D211/D$216)</f>
        <v>0</v>
      </c>
      <c r="D211">
        <v>0</v>
      </c>
    </row>
    <row r="212" spans="2:4" x14ac:dyDescent="0.25">
      <c r="B212" t="s">
        <v>19</v>
      </c>
      <c r="C212" s="6">
        <f t="shared" si="11"/>
        <v>0</v>
      </c>
      <c r="D212">
        <v>0</v>
      </c>
    </row>
    <row r="213" spans="2:4" x14ac:dyDescent="0.25">
      <c r="B213" t="s">
        <v>20</v>
      </c>
      <c r="C213" s="6">
        <f t="shared" si="11"/>
        <v>0.5</v>
      </c>
      <c r="D213">
        <v>1</v>
      </c>
    </row>
    <row r="214" spans="2:4" x14ac:dyDescent="0.25">
      <c r="B214" t="s">
        <v>21</v>
      </c>
      <c r="C214" s="6">
        <f t="shared" si="11"/>
        <v>0</v>
      </c>
      <c r="D214">
        <v>0</v>
      </c>
    </row>
    <row r="215" spans="2:4" x14ac:dyDescent="0.25">
      <c r="B215" t="s">
        <v>22</v>
      </c>
      <c r="C215" s="6">
        <f t="shared" si="11"/>
        <v>0.5</v>
      </c>
      <c r="D215">
        <v>1</v>
      </c>
    </row>
    <row r="216" spans="2:4" x14ac:dyDescent="0.25">
      <c r="D216">
        <f>SUM(D210:D215)</f>
        <v>2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0</v>
      </c>
      <c r="D229">
        <v>0</v>
      </c>
    </row>
    <row r="230" spans="2:4" x14ac:dyDescent="0.25">
      <c r="B230" t="s">
        <v>18</v>
      </c>
      <c r="C230" s="6">
        <f t="shared" ref="C230:C234" si="12">(D230/D$235)</f>
        <v>0</v>
      </c>
      <c r="D230">
        <v>0</v>
      </c>
    </row>
    <row r="231" spans="2:4" x14ac:dyDescent="0.25">
      <c r="B231" t="s">
        <v>19</v>
      </c>
      <c r="C231" s="6">
        <f t="shared" si="12"/>
        <v>0</v>
      </c>
      <c r="D231">
        <v>0</v>
      </c>
    </row>
    <row r="232" spans="2:4" x14ac:dyDescent="0.25">
      <c r="B232" t="s">
        <v>20</v>
      </c>
      <c r="C232" s="6">
        <f t="shared" si="12"/>
        <v>0</v>
      </c>
      <c r="D232">
        <v>0</v>
      </c>
    </row>
    <row r="233" spans="2:4" x14ac:dyDescent="0.25">
      <c r="B233" t="s">
        <v>21</v>
      </c>
      <c r="C233" s="6">
        <f t="shared" si="12"/>
        <v>0</v>
      </c>
      <c r="D233">
        <v>0</v>
      </c>
    </row>
    <row r="234" spans="2:4" x14ac:dyDescent="0.25">
      <c r="B234" t="s">
        <v>22</v>
      </c>
      <c r="C234" s="6">
        <f t="shared" si="12"/>
        <v>1</v>
      </c>
      <c r="D234">
        <v>2</v>
      </c>
    </row>
    <row r="235" spans="2:4" x14ac:dyDescent="0.25">
      <c r="D235">
        <f>SUM(D229:D234)</f>
        <v>2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0</v>
      </c>
      <c r="D247" s="9">
        <v>0</v>
      </c>
    </row>
    <row r="248" spans="2:4" x14ac:dyDescent="0.25">
      <c r="B248" t="s">
        <v>18</v>
      </c>
      <c r="C248" s="6">
        <f t="shared" ref="C248:C252" si="13">(D248/D$253)</f>
        <v>0</v>
      </c>
      <c r="D248" s="9">
        <v>0</v>
      </c>
    </row>
    <row r="249" spans="2:4" x14ac:dyDescent="0.25">
      <c r="B249" t="s">
        <v>19</v>
      </c>
      <c r="C249" s="6">
        <f t="shared" si="13"/>
        <v>0</v>
      </c>
      <c r="D249" s="9">
        <v>0</v>
      </c>
    </row>
    <row r="250" spans="2:4" x14ac:dyDescent="0.25">
      <c r="B250" t="s">
        <v>20</v>
      </c>
      <c r="C250" s="6">
        <f t="shared" si="13"/>
        <v>0</v>
      </c>
      <c r="D250" s="9">
        <v>0</v>
      </c>
    </row>
    <row r="251" spans="2:4" x14ac:dyDescent="0.25">
      <c r="B251" t="s">
        <v>21</v>
      </c>
      <c r="C251" s="6">
        <f t="shared" si="13"/>
        <v>0</v>
      </c>
      <c r="D251" s="9">
        <v>0</v>
      </c>
    </row>
    <row r="252" spans="2:4" x14ac:dyDescent="0.25">
      <c r="B252" t="s">
        <v>22</v>
      </c>
      <c r="C252" s="6">
        <f t="shared" si="13"/>
        <v>1</v>
      </c>
      <c r="D252" s="9">
        <v>2</v>
      </c>
    </row>
    <row r="253" spans="2:4" x14ac:dyDescent="0.25">
      <c r="D253">
        <f>SUM(D247:D252)</f>
        <v>2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0</v>
      </c>
      <c r="D263" s="9">
        <v>0</v>
      </c>
    </row>
    <row r="264" spans="2:4" x14ac:dyDescent="0.25">
      <c r="B264" t="s">
        <v>19</v>
      </c>
      <c r="C264" s="6">
        <f>(D264/D$268)</f>
        <v>0</v>
      </c>
      <c r="D264" s="9">
        <v>0</v>
      </c>
    </row>
    <row r="265" spans="2:4" x14ac:dyDescent="0.25">
      <c r="B265" t="s">
        <v>20</v>
      </c>
      <c r="C265" s="6">
        <f>(D265/D$268)</f>
        <v>0</v>
      </c>
      <c r="D265" s="9">
        <v>0</v>
      </c>
    </row>
    <row r="266" spans="2:4" x14ac:dyDescent="0.25">
      <c r="B266" t="s">
        <v>21</v>
      </c>
      <c r="C266" s="6">
        <f>(D266/D$268)</f>
        <v>0</v>
      </c>
      <c r="D266" s="9">
        <v>0</v>
      </c>
    </row>
    <row r="267" spans="2:4" x14ac:dyDescent="0.25">
      <c r="B267" t="s">
        <v>22</v>
      </c>
      <c r="C267" s="6">
        <f>(D267/D$268)</f>
        <v>1</v>
      </c>
      <c r="D267" s="9">
        <v>2</v>
      </c>
    </row>
    <row r="268" spans="2:4" x14ac:dyDescent="0.25">
      <c r="D268">
        <f>SUM(D263:D267)</f>
        <v>2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>
        <f>(D281/D$286)</f>
        <v>0</v>
      </c>
      <c r="D281" s="9">
        <v>0</v>
      </c>
    </row>
    <row r="282" spans="2:4" x14ac:dyDescent="0.25">
      <c r="B282" t="s">
        <v>19</v>
      </c>
      <c r="C282" s="6">
        <f>(D282/D$286)</f>
        <v>0</v>
      </c>
      <c r="D282" s="9">
        <v>0</v>
      </c>
    </row>
    <row r="283" spans="2:4" x14ac:dyDescent="0.25">
      <c r="B283" t="s">
        <v>20</v>
      </c>
      <c r="C283" s="6">
        <f>(D283/D$286)</f>
        <v>0</v>
      </c>
      <c r="D283" s="9">
        <v>0</v>
      </c>
    </row>
    <row r="284" spans="2:4" x14ac:dyDescent="0.25">
      <c r="B284" t="s">
        <v>21</v>
      </c>
      <c r="C284" s="6">
        <f>(D284/D$286)</f>
        <v>0</v>
      </c>
      <c r="D284" s="9">
        <v>0</v>
      </c>
    </row>
    <row r="285" spans="2:4" x14ac:dyDescent="0.25">
      <c r="B285" t="s">
        <v>22</v>
      </c>
      <c r="C285" s="6">
        <f>(D285/D$286)</f>
        <v>1</v>
      </c>
      <c r="D285" s="9">
        <v>2</v>
      </c>
    </row>
    <row r="286" spans="2:4" x14ac:dyDescent="0.25">
      <c r="D286">
        <f>SUM(D281:D285)</f>
        <v>2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0</v>
      </c>
      <c r="D300" s="9">
        <v>0</v>
      </c>
    </row>
    <row r="301" spans="2:4" x14ac:dyDescent="0.25">
      <c r="B301" t="s">
        <v>19</v>
      </c>
      <c r="C301" s="6">
        <f>(D301/D$305)</f>
        <v>0</v>
      </c>
      <c r="D301" s="9">
        <v>0</v>
      </c>
    </row>
    <row r="302" spans="2:4" x14ac:dyDescent="0.25">
      <c r="B302" t="s">
        <v>20</v>
      </c>
      <c r="C302" s="6">
        <f>(D302/D$305)</f>
        <v>0</v>
      </c>
      <c r="D302" s="9">
        <v>0</v>
      </c>
    </row>
    <row r="303" spans="2:4" x14ac:dyDescent="0.25">
      <c r="B303" t="s">
        <v>21</v>
      </c>
      <c r="C303" s="6">
        <f>(D303/D$305)</f>
        <v>0</v>
      </c>
      <c r="D303" s="9">
        <v>0</v>
      </c>
    </row>
    <row r="304" spans="2:4" x14ac:dyDescent="0.25">
      <c r="B304" t="s">
        <v>22</v>
      </c>
      <c r="C304" s="6">
        <f>(D304/D$305)</f>
        <v>1</v>
      </c>
      <c r="D304" s="9">
        <v>2</v>
      </c>
    </row>
    <row r="305" spans="2:4" x14ac:dyDescent="0.25">
      <c r="D305">
        <f>SUM(D300:D304)</f>
        <v>2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0</v>
      </c>
      <c r="D318" s="9">
        <v>0</v>
      </c>
    </row>
    <row r="319" spans="2:4" x14ac:dyDescent="0.25">
      <c r="B319" t="s">
        <v>19</v>
      </c>
      <c r="C319" s="6">
        <f>(D319/D$323)</f>
        <v>0</v>
      </c>
      <c r="D319" s="9">
        <v>0</v>
      </c>
    </row>
    <row r="320" spans="2:4" x14ac:dyDescent="0.25">
      <c r="B320" t="s">
        <v>20</v>
      </c>
      <c r="C320" s="6">
        <f>(D320/D$323)</f>
        <v>0</v>
      </c>
      <c r="D320" s="9">
        <v>0</v>
      </c>
    </row>
    <row r="321" spans="2:4" x14ac:dyDescent="0.25">
      <c r="B321" t="s">
        <v>21</v>
      </c>
      <c r="C321" s="6">
        <f>(D321/D$323)</f>
        <v>0</v>
      </c>
      <c r="D321" s="9">
        <v>0</v>
      </c>
    </row>
    <row r="322" spans="2:4" x14ac:dyDescent="0.25">
      <c r="B322" t="s">
        <v>22</v>
      </c>
      <c r="C322" s="6">
        <f>(D322/D$323)</f>
        <v>1</v>
      </c>
      <c r="D322" s="9">
        <v>2</v>
      </c>
    </row>
    <row r="323" spans="2:4" x14ac:dyDescent="0.25">
      <c r="D323">
        <f>SUM(D319:D322)</f>
        <v>2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1</v>
      </c>
    </row>
    <row r="336" spans="2:4" x14ac:dyDescent="0.25">
      <c r="B336" t="s">
        <v>42</v>
      </c>
      <c r="C336" s="6">
        <f t="shared" ref="C336:C337" si="14">(D336/87)</f>
        <v>0</v>
      </c>
    </row>
    <row r="337" spans="2:3" x14ac:dyDescent="0.25">
      <c r="B337" t="s">
        <v>43</v>
      </c>
      <c r="C337" s="6">
        <f t="shared" si="14"/>
        <v>0</v>
      </c>
    </row>
    <row r="350" spans="2:3" x14ac:dyDescent="0.25">
      <c r="B350" t="s">
        <v>44</v>
      </c>
    </row>
    <row r="352" spans="2:3" x14ac:dyDescent="0.25">
      <c r="B352" t="s">
        <v>46</v>
      </c>
      <c r="C352" s="6">
        <f>(D352/87)</f>
        <v>0</v>
      </c>
    </row>
    <row r="353" spans="2:3" x14ac:dyDescent="0.25">
      <c r="B353" t="s">
        <v>47</v>
      </c>
      <c r="C353" s="6">
        <f>(D353/87)</f>
        <v>0</v>
      </c>
    </row>
    <row r="354" spans="2:3" x14ac:dyDescent="0.25">
      <c r="B354" t="s">
        <v>50</v>
      </c>
      <c r="C354" s="6">
        <f>(D354/87)</f>
        <v>0</v>
      </c>
    </row>
    <row r="355" spans="2:3" x14ac:dyDescent="0.25">
      <c r="B355" t="s">
        <v>45</v>
      </c>
      <c r="C355" s="6">
        <v>0.5</v>
      </c>
    </row>
    <row r="356" spans="2:3" x14ac:dyDescent="0.25">
      <c r="B356" t="s">
        <v>48</v>
      </c>
      <c r="C356" s="6">
        <v>0.5</v>
      </c>
    </row>
    <row r="357" spans="2:3" x14ac:dyDescent="0.25">
      <c r="B357" t="s">
        <v>49</v>
      </c>
      <c r="C357" s="6">
        <v>1</v>
      </c>
    </row>
    <row r="370" spans="2:3" x14ac:dyDescent="0.25">
      <c r="B370" t="s">
        <v>51</v>
      </c>
    </row>
    <row r="372" spans="2:3" x14ac:dyDescent="0.25">
      <c r="B372" t="s">
        <v>62</v>
      </c>
      <c r="C372" s="6">
        <f t="shared" ref="C372:C380" si="15">(D372/87)</f>
        <v>0</v>
      </c>
    </row>
    <row r="373" spans="2:3" x14ac:dyDescent="0.25">
      <c r="B373" t="s">
        <v>56</v>
      </c>
      <c r="C373" s="6">
        <f t="shared" si="15"/>
        <v>0</v>
      </c>
    </row>
    <row r="374" spans="2:3" x14ac:dyDescent="0.25">
      <c r="B374" t="s">
        <v>58</v>
      </c>
      <c r="C374" s="6">
        <f t="shared" si="15"/>
        <v>0</v>
      </c>
    </row>
    <row r="375" spans="2:3" x14ac:dyDescent="0.25">
      <c r="B375" t="s">
        <v>52</v>
      </c>
      <c r="C375" s="6">
        <f t="shared" si="15"/>
        <v>0</v>
      </c>
    </row>
    <row r="376" spans="2:3" x14ac:dyDescent="0.25">
      <c r="B376" t="s">
        <v>59</v>
      </c>
      <c r="C376" s="6">
        <f t="shared" si="15"/>
        <v>0</v>
      </c>
    </row>
    <row r="377" spans="2:3" x14ac:dyDescent="0.25">
      <c r="B377" t="s">
        <v>60</v>
      </c>
      <c r="C377" s="6">
        <f t="shared" si="15"/>
        <v>0</v>
      </c>
    </row>
    <row r="378" spans="2:3" x14ac:dyDescent="0.25">
      <c r="B378" t="s">
        <v>53</v>
      </c>
      <c r="C378" s="6">
        <f t="shared" si="15"/>
        <v>0</v>
      </c>
    </row>
    <row r="379" spans="2:3" x14ac:dyDescent="0.25">
      <c r="B379" t="s">
        <v>54</v>
      </c>
      <c r="C379" s="6">
        <f t="shared" si="15"/>
        <v>0</v>
      </c>
    </row>
    <row r="380" spans="2:3" x14ac:dyDescent="0.25">
      <c r="B380" t="s">
        <v>55</v>
      </c>
      <c r="C380" s="6">
        <f t="shared" si="15"/>
        <v>0</v>
      </c>
    </row>
    <row r="381" spans="2:3" x14ac:dyDescent="0.25">
      <c r="B381" t="s">
        <v>61</v>
      </c>
      <c r="C381" s="6">
        <v>0.5</v>
      </c>
    </row>
    <row r="382" spans="2:3" x14ac:dyDescent="0.25">
      <c r="B382" t="s">
        <v>57</v>
      </c>
      <c r="C382" s="6">
        <v>0.5</v>
      </c>
    </row>
    <row r="390" spans="2:3" x14ac:dyDescent="0.25">
      <c r="B390" t="s">
        <v>63</v>
      </c>
    </row>
    <row r="392" spans="2:3" x14ac:dyDescent="0.25">
      <c r="B392" t="s">
        <v>70</v>
      </c>
      <c r="C392" s="6">
        <f t="shared" ref="C392:C398" si="16">(D392/87)</f>
        <v>0</v>
      </c>
    </row>
    <row r="393" spans="2:3" x14ac:dyDescent="0.25">
      <c r="B393" t="s">
        <v>69</v>
      </c>
      <c r="C393" s="6">
        <f t="shared" si="16"/>
        <v>0</v>
      </c>
    </row>
    <row r="394" spans="2:3" x14ac:dyDescent="0.25">
      <c r="B394" t="s">
        <v>66</v>
      </c>
      <c r="C394" s="6">
        <f t="shared" si="16"/>
        <v>0</v>
      </c>
    </row>
    <row r="395" spans="2:3" x14ac:dyDescent="0.25">
      <c r="B395" t="s">
        <v>65</v>
      </c>
      <c r="C395" s="6">
        <f t="shared" si="16"/>
        <v>0</v>
      </c>
    </row>
    <row r="396" spans="2:3" x14ac:dyDescent="0.25">
      <c r="B396" t="s">
        <v>67</v>
      </c>
      <c r="C396" s="6">
        <f t="shared" si="16"/>
        <v>0</v>
      </c>
    </row>
    <row r="397" spans="2:3" x14ac:dyDescent="0.25">
      <c r="B397" t="s">
        <v>64</v>
      </c>
      <c r="C397" s="6">
        <f t="shared" si="16"/>
        <v>0</v>
      </c>
    </row>
    <row r="398" spans="2:3" x14ac:dyDescent="0.25">
      <c r="B398" t="s">
        <v>68</v>
      </c>
      <c r="C398" s="6">
        <f t="shared" si="16"/>
        <v>0</v>
      </c>
    </row>
    <row r="410" spans="2:3" x14ac:dyDescent="0.25">
      <c r="B410" s="5"/>
      <c r="C410" s="6"/>
    </row>
    <row r="411" spans="2:3" x14ac:dyDescent="0.25">
      <c r="B411" s="5"/>
      <c r="C411" s="6"/>
    </row>
    <row r="412" spans="2:3" x14ac:dyDescent="0.25">
      <c r="B412" s="5"/>
      <c r="C412" s="6"/>
    </row>
    <row r="413" spans="2:3" x14ac:dyDescent="0.25">
      <c r="B413" s="5"/>
      <c r="C413" s="6"/>
    </row>
    <row r="414" spans="2:3" x14ac:dyDescent="0.25">
      <c r="B414" s="5"/>
      <c r="C414" s="6"/>
    </row>
    <row r="415" spans="2:3" x14ac:dyDescent="0.25">
      <c r="B415" s="5"/>
    </row>
    <row r="426" spans="3:3" x14ac:dyDescent="0.25">
      <c r="C426" s="6"/>
    </row>
    <row r="427" spans="3:3" x14ac:dyDescent="0.25">
      <c r="C427" s="6"/>
    </row>
    <row r="428" spans="3:3" x14ac:dyDescent="0.25">
      <c r="C428" s="6"/>
    </row>
    <row r="429" spans="3:3" x14ac:dyDescent="0.25">
      <c r="C429" s="6"/>
    </row>
    <row r="430" spans="3:3" x14ac:dyDescent="0.25">
      <c r="C430" s="6"/>
    </row>
    <row r="444" spans="3:3" x14ac:dyDescent="0.25">
      <c r="C444" s="6"/>
    </row>
    <row r="445" spans="3:3" x14ac:dyDescent="0.25">
      <c r="C445" s="6"/>
    </row>
    <row r="462" spans="3:3" x14ac:dyDescent="0.25">
      <c r="C462" s="6"/>
    </row>
    <row r="463" spans="3:3" x14ac:dyDescent="0.25">
      <c r="C463" s="6"/>
    </row>
    <row r="464" spans="3:3" x14ac:dyDescent="0.25">
      <c r="C464" s="6"/>
    </row>
    <row r="465" spans="3:3" x14ac:dyDescent="0.25">
      <c r="C465" s="6"/>
    </row>
    <row r="466" spans="3:3" x14ac:dyDescent="0.25">
      <c r="C466" s="6"/>
    </row>
    <row r="467" spans="3:3" x14ac:dyDescent="0.25">
      <c r="C467" s="6"/>
    </row>
  </sheetData>
  <sortState xmlns:xlrd2="http://schemas.microsoft.com/office/spreadsheetml/2017/richdata2" ref="B372:C382">
    <sortCondition ref="C372:C382"/>
  </sortState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AE463-6D4F-294D-AB67-77AC4129BB05}">
  <dimension ref="B2:D461"/>
  <sheetViews>
    <sheetView zoomScale="144" zoomScaleNormal="144" workbookViewId="0">
      <selection activeCell="C441" sqref="C441:D441"/>
    </sheetView>
  </sheetViews>
  <sheetFormatPr defaultColWidth="11" defaultRowHeight="15.75" x14ac:dyDescent="0.25"/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0</v>
      </c>
      <c r="D4">
        <v>0</v>
      </c>
    </row>
    <row r="5" spans="2:4" x14ac:dyDescent="0.25">
      <c r="B5" t="s">
        <v>18</v>
      </c>
      <c r="C5" s="6">
        <f t="shared" ref="C5:C9" si="0">(D5/D$10)</f>
        <v>0</v>
      </c>
      <c r="D5">
        <v>0</v>
      </c>
    </row>
    <row r="6" spans="2:4" x14ac:dyDescent="0.25">
      <c r="B6" t="s">
        <v>19</v>
      </c>
      <c r="C6" s="6">
        <f t="shared" si="0"/>
        <v>0</v>
      </c>
      <c r="D6">
        <v>0</v>
      </c>
    </row>
    <row r="7" spans="2:4" x14ac:dyDescent="0.25">
      <c r="B7" t="s">
        <v>20</v>
      </c>
      <c r="C7" s="6">
        <f t="shared" si="0"/>
        <v>0</v>
      </c>
      <c r="D7">
        <v>0</v>
      </c>
    </row>
    <row r="8" spans="2:4" x14ac:dyDescent="0.25">
      <c r="B8" t="s">
        <v>21</v>
      </c>
      <c r="C8" s="6">
        <f t="shared" si="0"/>
        <v>0</v>
      </c>
      <c r="D8">
        <v>0</v>
      </c>
    </row>
    <row r="9" spans="2:4" x14ac:dyDescent="0.25">
      <c r="B9" t="s">
        <v>22</v>
      </c>
      <c r="C9" s="6">
        <f t="shared" si="0"/>
        <v>1</v>
      </c>
      <c r="D9">
        <v>18</v>
      </c>
    </row>
    <row r="10" spans="2:4" x14ac:dyDescent="0.25">
      <c r="D10">
        <f>SUM(D4:D9)</f>
        <v>18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0</v>
      </c>
      <c r="D22">
        <v>0</v>
      </c>
    </row>
    <row r="23" spans="2:4" x14ac:dyDescent="0.25">
      <c r="B23" t="s">
        <v>18</v>
      </c>
      <c r="C23" s="6">
        <f t="shared" ref="C23:C27" si="1">(D23/D$28)</f>
        <v>0</v>
      </c>
      <c r="D23">
        <v>0</v>
      </c>
    </row>
    <row r="24" spans="2:4" x14ac:dyDescent="0.25">
      <c r="B24" t="s">
        <v>19</v>
      </c>
      <c r="C24" s="6">
        <f t="shared" si="1"/>
        <v>0</v>
      </c>
      <c r="D24">
        <v>0</v>
      </c>
    </row>
    <row r="25" spans="2:4" x14ac:dyDescent="0.25">
      <c r="B25" t="s">
        <v>20</v>
      </c>
      <c r="C25" s="6">
        <f t="shared" si="1"/>
        <v>0</v>
      </c>
      <c r="D25">
        <v>0</v>
      </c>
    </row>
    <row r="26" spans="2:4" x14ac:dyDescent="0.25">
      <c r="B26" t="s">
        <v>21</v>
      </c>
      <c r="C26" s="6">
        <f t="shared" si="1"/>
        <v>0.16666666666666666</v>
      </c>
      <c r="D26">
        <v>3</v>
      </c>
    </row>
    <row r="27" spans="2:4" x14ac:dyDescent="0.25">
      <c r="B27" t="s">
        <v>22</v>
      </c>
      <c r="C27" s="6">
        <f t="shared" si="1"/>
        <v>0.83333333333333337</v>
      </c>
      <c r="D27">
        <v>15</v>
      </c>
    </row>
    <row r="28" spans="2:4" x14ac:dyDescent="0.25">
      <c r="D28">
        <f>SUM(D22:D27)</f>
        <v>18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0</v>
      </c>
      <c r="D41">
        <v>0</v>
      </c>
    </row>
    <row r="42" spans="2:4" x14ac:dyDescent="0.25">
      <c r="B42" t="s">
        <v>18</v>
      </c>
      <c r="C42" s="6">
        <f t="shared" ref="C42:C46" si="2">(D42/D$47)</f>
        <v>0</v>
      </c>
      <c r="D42">
        <v>0</v>
      </c>
    </row>
    <row r="43" spans="2:4" x14ac:dyDescent="0.25">
      <c r="B43" t="s">
        <v>19</v>
      </c>
      <c r="C43" s="6">
        <f t="shared" si="2"/>
        <v>0</v>
      </c>
      <c r="D43">
        <v>0</v>
      </c>
    </row>
    <row r="44" spans="2:4" x14ac:dyDescent="0.25">
      <c r="B44" t="s">
        <v>20</v>
      </c>
      <c r="C44" s="6">
        <f t="shared" si="2"/>
        <v>0</v>
      </c>
      <c r="D44">
        <v>0</v>
      </c>
    </row>
    <row r="45" spans="2:4" x14ac:dyDescent="0.25">
      <c r="B45" t="s">
        <v>21</v>
      </c>
      <c r="C45" s="6">
        <f t="shared" si="2"/>
        <v>0.16666666666666666</v>
      </c>
      <c r="D45">
        <v>3</v>
      </c>
    </row>
    <row r="46" spans="2:4" x14ac:dyDescent="0.25">
      <c r="B46" t="s">
        <v>22</v>
      </c>
      <c r="C46" s="6">
        <f t="shared" si="2"/>
        <v>0.83333333333333337</v>
      </c>
      <c r="D46">
        <v>15</v>
      </c>
    </row>
    <row r="47" spans="2:4" x14ac:dyDescent="0.25">
      <c r="D47" s="12">
        <f>SUM(D41:D46)</f>
        <v>18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0</v>
      </c>
      <c r="D59">
        <v>0</v>
      </c>
    </row>
    <row r="60" spans="2:4" x14ac:dyDescent="0.25">
      <c r="B60" t="s">
        <v>18</v>
      </c>
      <c r="C60" s="6">
        <f t="shared" ref="C60:C64" si="3">(D60/D$65)</f>
        <v>0</v>
      </c>
      <c r="D60">
        <v>0</v>
      </c>
    </row>
    <row r="61" spans="2:4" x14ac:dyDescent="0.25">
      <c r="B61" t="s">
        <v>19</v>
      </c>
      <c r="C61" s="6">
        <f t="shared" si="3"/>
        <v>0</v>
      </c>
      <c r="D61">
        <v>0</v>
      </c>
    </row>
    <row r="62" spans="2:4" x14ac:dyDescent="0.25">
      <c r="B62" t="s">
        <v>20</v>
      </c>
      <c r="C62" s="6">
        <f t="shared" si="3"/>
        <v>0</v>
      </c>
      <c r="D62">
        <v>0</v>
      </c>
    </row>
    <row r="63" spans="2:4" x14ac:dyDescent="0.25">
      <c r="B63" t="s">
        <v>21</v>
      </c>
      <c r="C63" s="6">
        <f t="shared" si="3"/>
        <v>0</v>
      </c>
      <c r="D63">
        <v>0</v>
      </c>
    </row>
    <row r="64" spans="2:4" x14ac:dyDescent="0.25">
      <c r="B64" t="s">
        <v>22</v>
      </c>
      <c r="C64" s="6">
        <f t="shared" si="3"/>
        <v>1</v>
      </c>
      <c r="D64">
        <v>18</v>
      </c>
    </row>
    <row r="65" spans="2:4" x14ac:dyDescent="0.25">
      <c r="D65">
        <f>SUM(D59:D64)</f>
        <v>18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0</v>
      </c>
      <c r="D78">
        <v>0</v>
      </c>
    </row>
    <row r="79" spans="2:4" x14ac:dyDescent="0.25">
      <c r="B79" t="s">
        <v>18</v>
      </c>
      <c r="C79" s="6">
        <f t="shared" ref="C79:C83" si="4">(D79/D$84)</f>
        <v>0</v>
      </c>
      <c r="D79">
        <v>0</v>
      </c>
    </row>
    <row r="80" spans="2:4" x14ac:dyDescent="0.25">
      <c r="B80" t="s">
        <v>19</v>
      </c>
      <c r="C80" s="6">
        <f t="shared" si="4"/>
        <v>0</v>
      </c>
      <c r="D80">
        <v>0</v>
      </c>
    </row>
    <row r="81" spans="2:4" x14ac:dyDescent="0.25">
      <c r="B81" t="s">
        <v>20</v>
      </c>
      <c r="C81" s="6">
        <f t="shared" si="4"/>
        <v>0</v>
      </c>
      <c r="D81">
        <v>0</v>
      </c>
    </row>
    <row r="82" spans="2:4" x14ac:dyDescent="0.25">
      <c r="B82" t="s">
        <v>21</v>
      </c>
      <c r="C82" s="6">
        <f t="shared" si="4"/>
        <v>0</v>
      </c>
      <c r="D82">
        <v>0</v>
      </c>
    </row>
    <row r="83" spans="2:4" x14ac:dyDescent="0.25">
      <c r="B83" t="s">
        <v>22</v>
      </c>
      <c r="C83" s="6">
        <f t="shared" si="4"/>
        <v>1</v>
      </c>
      <c r="D83">
        <v>18</v>
      </c>
    </row>
    <row r="84" spans="2:4" x14ac:dyDescent="0.25">
      <c r="C84" s="6"/>
      <c r="D84">
        <f>SUM(D78:D83)</f>
        <v>18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0</v>
      </c>
      <c r="D97">
        <v>0</v>
      </c>
    </row>
    <row r="98" spans="2:4" x14ac:dyDescent="0.25">
      <c r="B98" t="s">
        <v>18</v>
      </c>
      <c r="C98" s="6">
        <f t="shared" ref="C98:C102" si="5">(D98/D$103)</f>
        <v>0</v>
      </c>
      <c r="D98">
        <v>0</v>
      </c>
    </row>
    <row r="99" spans="2:4" x14ac:dyDescent="0.25">
      <c r="B99" t="s">
        <v>19</v>
      </c>
      <c r="C99" s="6">
        <f t="shared" si="5"/>
        <v>0</v>
      </c>
      <c r="D99">
        <v>0</v>
      </c>
    </row>
    <row r="100" spans="2:4" x14ac:dyDescent="0.25">
      <c r="B100" t="s">
        <v>20</v>
      </c>
      <c r="C100" s="6">
        <f t="shared" si="5"/>
        <v>0</v>
      </c>
      <c r="D100">
        <v>0</v>
      </c>
    </row>
    <row r="101" spans="2:4" x14ac:dyDescent="0.25">
      <c r="B101" t="s">
        <v>21</v>
      </c>
      <c r="C101" s="6">
        <f t="shared" si="5"/>
        <v>5.5555555555555552E-2</v>
      </c>
      <c r="D101">
        <v>1</v>
      </c>
    </row>
    <row r="102" spans="2:4" x14ac:dyDescent="0.25">
      <c r="B102" t="s">
        <v>22</v>
      </c>
      <c r="C102" s="6">
        <f t="shared" si="5"/>
        <v>0.94444444444444442</v>
      </c>
      <c r="D102">
        <v>17</v>
      </c>
    </row>
    <row r="103" spans="2:4" x14ac:dyDescent="0.25">
      <c r="D103">
        <f>SUM(D97:D102)</f>
        <v>18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0</v>
      </c>
      <c r="D115">
        <v>0</v>
      </c>
    </row>
    <row r="116" spans="2:4" x14ac:dyDescent="0.25">
      <c r="B116" t="s">
        <v>18</v>
      </c>
      <c r="C116" s="6">
        <f t="shared" ref="C116:C120" si="6">(D116/D$121)</f>
        <v>0</v>
      </c>
      <c r="D116">
        <v>0</v>
      </c>
    </row>
    <row r="117" spans="2:4" x14ac:dyDescent="0.25">
      <c r="B117" t="s">
        <v>19</v>
      </c>
      <c r="C117" s="6">
        <f t="shared" si="6"/>
        <v>0</v>
      </c>
      <c r="D117">
        <v>0</v>
      </c>
    </row>
    <row r="118" spans="2:4" x14ac:dyDescent="0.25">
      <c r="B118" t="s">
        <v>20</v>
      </c>
      <c r="C118" s="6">
        <f t="shared" si="6"/>
        <v>0</v>
      </c>
      <c r="D118">
        <v>0</v>
      </c>
    </row>
    <row r="119" spans="2:4" x14ac:dyDescent="0.25">
      <c r="B119" t="s">
        <v>21</v>
      </c>
      <c r="C119" s="6">
        <f t="shared" si="6"/>
        <v>5.5555555555555552E-2</v>
      </c>
      <c r="D119">
        <v>1</v>
      </c>
    </row>
    <row r="120" spans="2:4" x14ac:dyDescent="0.25">
      <c r="B120" t="s">
        <v>22</v>
      </c>
      <c r="C120" s="6">
        <f t="shared" si="6"/>
        <v>0.94444444444444442</v>
      </c>
      <c r="D120">
        <v>17</v>
      </c>
    </row>
    <row r="121" spans="2:4" x14ac:dyDescent="0.25">
      <c r="D121">
        <f>SUM(D115:D120)</f>
        <v>18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0</v>
      </c>
      <c r="D134">
        <v>0</v>
      </c>
    </row>
    <row r="135" spans="2:4" x14ac:dyDescent="0.25">
      <c r="B135" t="s">
        <v>18</v>
      </c>
      <c r="C135" s="6">
        <f t="shared" ref="C135:C139" si="7">(D135/D$140)</f>
        <v>0</v>
      </c>
      <c r="D135">
        <v>0</v>
      </c>
    </row>
    <row r="136" spans="2:4" x14ac:dyDescent="0.25">
      <c r="B136" t="s">
        <v>19</v>
      </c>
      <c r="C136" s="6">
        <f t="shared" si="7"/>
        <v>0</v>
      </c>
      <c r="D136">
        <v>0</v>
      </c>
    </row>
    <row r="137" spans="2:4" x14ac:dyDescent="0.25">
      <c r="B137" t="s">
        <v>20</v>
      </c>
      <c r="C137" s="6">
        <f t="shared" si="7"/>
        <v>0</v>
      </c>
      <c r="D137">
        <v>0</v>
      </c>
    </row>
    <row r="138" spans="2:4" x14ac:dyDescent="0.25">
      <c r="B138" t="s">
        <v>21</v>
      </c>
      <c r="C138" s="6">
        <f t="shared" si="7"/>
        <v>5.5555555555555552E-2</v>
      </c>
      <c r="D138">
        <v>1</v>
      </c>
    </row>
    <row r="139" spans="2:4" x14ac:dyDescent="0.25">
      <c r="B139" t="s">
        <v>22</v>
      </c>
      <c r="C139" s="6">
        <f t="shared" si="7"/>
        <v>0.94444444444444442</v>
      </c>
      <c r="D139">
        <v>17</v>
      </c>
    </row>
    <row r="140" spans="2:4" x14ac:dyDescent="0.25">
      <c r="D140">
        <f>SUM(D134:D139)</f>
        <v>18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0</v>
      </c>
      <c r="D152">
        <v>0</v>
      </c>
    </row>
    <row r="153" spans="2:4" x14ac:dyDescent="0.25">
      <c r="B153" t="s">
        <v>18</v>
      </c>
      <c r="C153" s="6">
        <f t="shared" ref="C153:C157" si="8">(D153/D$158)</f>
        <v>0</v>
      </c>
      <c r="D153">
        <v>0</v>
      </c>
    </row>
    <row r="154" spans="2:4" x14ac:dyDescent="0.25">
      <c r="B154" t="s">
        <v>19</v>
      </c>
      <c r="C154" s="6">
        <f t="shared" si="8"/>
        <v>0</v>
      </c>
      <c r="D154">
        <v>0</v>
      </c>
    </row>
    <row r="155" spans="2:4" x14ac:dyDescent="0.25">
      <c r="B155" t="s">
        <v>20</v>
      </c>
      <c r="C155" s="6">
        <f t="shared" si="8"/>
        <v>0</v>
      </c>
      <c r="D155">
        <v>0</v>
      </c>
    </row>
    <row r="156" spans="2:4" x14ac:dyDescent="0.25">
      <c r="B156" t="s">
        <v>21</v>
      </c>
      <c r="C156" s="6">
        <f t="shared" si="8"/>
        <v>5.5555555555555552E-2</v>
      </c>
      <c r="D156">
        <v>1</v>
      </c>
    </row>
    <row r="157" spans="2:4" x14ac:dyDescent="0.25">
      <c r="B157" t="s">
        <v>22</v>
      </c>
      <c r="C157" s="6">
        <f t="shared" si="8"/>
        <v>0.94444444444444442</v>
      </c>
      <c r="D157">
        <v>17</v>
      </c>
    </row>
    <row r="158" spans="2:4" x14ac:dyDescent="0.25">
      <c r="D158">
        <f>SUM(D152:D157)</f>
        <v>18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0</v>
      </c>
      <c r="D172">
        <v>0</v>
      </c>
    </row>
    <row r="173" spans="2:4" x14ac:dyDescent="0.25">
      <c r="B173" t="s">
        <v>18</v>
      </c>
      <c r="C173" s="6">
        <f t="shared" ref="C173:C177" si="9">(D173/D$178)</f>
        <v>0</v>
      </c>
      <c r="D173">
        <v>0</v>
      </c>
    </row>
    <row r="174" spans="2:4" x14ac:dyDescent="0.25">
      <c r="B174" t="s">
        <v>19</v>
      </c>
      <c r="C174" s="6">
        <f t="shared" si="9"/>
        <v>0</v>
      </c>
      <c r="D174">
        <v>0</v>
      </c>
    </row>
    <row r="175" spans="2:4" x14ac:dyDescent="0.25">
      <c r="B175" t="s">
        <v>20</v>
      </c>
      <c r="C175" s="6">
        <f t="shared" si="9"/>
        <v>0</v>
      </c>
      <c r="D175">
        <v>0</v>
      </c>
    </row>
    <row r="176" spans="2:4" x14ac:dyDescent="0.25">
      <c r="B176" t="s">
        <v>21</v>
      </c>
      <c r="C176" s="6">
        <f t="shared" si="9"/>
        <v>5.5555555555555552E-2</v>
      </c>
      <c r="D176">
        <v>1</v>
      </c>
    </row>
    <row r="177" spans="2:4" x14ac:dyDescent="0.25">
      <c r="B177" t="s">
        <v>22</v>
      </c>
      <c r="C177" s="6">
        <f t="shared" si="9"/>
        <v>0.94444444444444442</v>
      </c>
      <c r="D177">
        <v>17</v>
      </c>
    </row>
    <row r="178" spans="2:4" x14ac:dyDescent="0.25">
      <c r="D178">
        <f>SUM(D172:D177)</f>
        <v>18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0</v>
      </c>
      <c r="D191">
        <v>0</v>
      </c>
    </row>
    <row r="192" spans="2:4" x14ac:dyDescent="0.25">
      <c r="B192" t="s">
        <v>18</v>
      </c>
      <c r="C192" s="6">
        <f t="shared" ref="C192:C196" si="10">(D192/D$197)</f>
        <v>0</v>
      </c>
      <c r="D192">
        <v>0</v>
      </c>
    </row>
    <row r="193" spans="2:4" x14ac:dyDescent="0.25">
      <c r="B193" t="s">
        <v>19</v>
      </c>
      <c r="C193" s="6">
        <f t="shared" si="10"/>
        <v>0</v>
      </c>
      <c r="D193">
        <v>0</v>
      </c>
    </row>
    <row r="194" spans="2:4" x14ac:dyDescent="0.25">
      <c r="B194" t="s">
        <v>20</v>
      </c>
      <c r="C194" s="6">
        <f t="shared" si="10"/>
        <v>0</v>
      </c>
      <c r="D194">
        <v>0</v>
      </c>
    </row>
    <row r="195" spans="2:4" x14ac:dyDescent="0.25">
      <c r="B195" t="s">
        <v>21</v>
      </c>
      <c r="C195" s="6">
        <f t="shared" si="10"/>
        <v>0.1111111111111111</v>
      </c>
      <c r="D195">
        <v>2</v>
      </c>
    </row>
    <row r="196" spans="2:4" x14ac:dyDescent="0.25">
      <c r="B196" t="s">
        <v>22</v>
      </c>
      <c r="C196" s="6">
        <f t="shared" si="10"/>
        <v>0.88888888888888884</v>
      </c>
      <c r="D196">
        <v>16</v>
      </c>
    </row>
    <row r="197" spans="2:4" x14ac:dyDescent="0.25">
      <c r="D197">
        <f>SUM(D191:D196)</f>
        <v>18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0</v>
      </c>
      <c r="D210">
        <v>0</v>
      </c>
    </row>
    <row r="211" spans="2:4" x14ac:dyDescent="0.25">
      <c r="B211" t="s">
        <v>18</v>
      </c>
      <c r="C211" s="6">
        <f t="shared" ref="C211:C215" si="11">(D211/D$216)</f>
        <v>0</v>
      </c>
      <c r="D211">
        <v>0</v>
      </c>
    </row>
    <row r="212" spans="2:4" x14ac:dyDescent="0.25">
      <c r="B212" t="s">
        <v>19</v>
      </c>
      <c r="C212" s="6">
        <f t="shared" si="11"/>
        <v>0</v>
      </c>
      <c r="D212">
        <v>0</v>
      </c>
    </row>
    <row r="213" spans="2:4" x14ac:dyDescent="0.25">
      <c r="B213" t="s">
        <v>20</v>
      </c>
      <c r="C213" s="6">
        <f t="shared" si="11"/>
        <v>0</v>
      </c>
      <c r="D213">
        <v>0</v>
      </c>
    </row>
    <row r="214" spans="2:4" x14ac:dyDescent="0.25">
      <c r="B214" t="s">
        <v>21</v>
      </c>
      <c r="C214" s="6">
        <f t="shared" si="11"/>
        <v>0.16666666666666666</v>
      </c>
      <c r="D214">
        <v>3</v>
      </c>
    </row>
    <row r="215" spans="2:4" x14ac:dyDescent="0.25">
      <c r="B215" t="s">
        <v>22</v>
      </c>
      <c r="C215" s="6">
        <f t="shared" si="11"/>
        <v>0.83333333333333337</v>
      </c>
      <c r="D215">
        <v>15</v>
      </c>
    </row>
    <row r="216" spans="2:4" x14ac:dyDescent="0.25">
      <c r="D216">
        <f>SUM(D210:D215)</f>
        <v>18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0</v>
      </c>
      <c r="D229">
        <v>0</v>
      </c>
    </row>
    <row r="230" spans="2:4" x14ac:dyDescent="0.25">
      <c r="B230" t="s">
        <v>18</v>
      </c>
      <c r="C230" s="6">
        <f t="shared" ref="C230:C234" si="12">(D230/D$235)</f>
        <v>0</v>
      </c>
      <c r="D230">
        <v>0</v>
      </c>
    </row>
    <row r="231" spans="2:4" x14ac:dyDescent="0.25">
      <c r="B231" t="s">
        <v>19</v>
      </c>
      <c r="C231" s="6">
        <f t="shared" si="12"/>
        <v>0</v>
      </c>
      <c r="D231">
        <v>0</v>
      </c>
    </row>
    <row r="232" spans="2:4" x14ac:dyDescent="0.25">
      <c r="B232" t="s">
        <v>20</v>
      </c>
      <c r="C232" s="6">
        <f t="shared" si="12"/>
        <v>0</v>
      </c>
      <c r="D232">
        <v>0</v>
      </c>
    </row>
    <row r="233" spans="2:4" x14ac:dyDescent="0.25">
      <c r="B233" t="s">
        <v>21</v>
      </c>
      <c r="C233" s="6">
        <f t="shared" si="12"/>
        <v>5.5555555555555552E-2</v>
      </c>
      <c r="D233">
        <v>1</v>
      </c>
    </row>
    <row r="234" spans="2:4" x14ac:dyDescent="0.25">
      <c r="B234" t="s">
        <v>22</v>
      </c>
      <c r="C234" s="6">
        <f t="shared" si="12"/>
        <v>0.94444444444444442</v>
      </c>
      <c r="D234">
        <v>17</v>
      </c>
    </row>
    <row r="235" spans="2:4" x14ac:dyDescent="0.25">
      <c r="D235">
        <f>SUM(D229:D234)</f>
        <v>18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0</v>
      </c>
      <c r="D247">
        <v>0</v>
      </c>
    </row>
    <row r="248" spans="2:4" x14ac:dyDescent="0.25">
      <c r="B248" t="s">
        <v>18</v>
      </c>
      <c r="C248" s="6">
        <f t="shared" ref="C248:C252" si="13">(D248/D$253)</f>
        <v>0</v>
      </c>
      <c r="D248">
        <v>0</v>
      </c>
    </row>
    <row r="249" spans="2:4" x14ac:dyDescent="0.25">
      <c r="B249" t="s">
        <v>19</v>
      </c>
      <c r="C249" s="6">
        <f t="shared" si="13"/>
        <v>0</v>
      </c>
      <c r="D249">
        <v>0</v>
      </c>
    </row>
    <row r="250" spans="2:4" x14ac:dyDescent="0.25">
      <c r="B250" t="s">
        <v>20</v>
      </c>
      <c r="C250" s="6">
        <f t="shared" si="13"/>
        <v>0</v>
      </c>
      <c r="D250">
        <v>0</v>
      </c>
    </row>
    <row r="251" spans="2:4" x14ac:dyDescent="0.25">
      <c r="B251" t="s">
        <v>21</v>
      </c>
      <c r="C251" s="6">
        <f t="shared" si="13"/>
        <v>0</v>
      </c>
      <c r="D251">
        <v>0</v>
      </c>
    </row>
    <row r="252" spans="2:4" x14ac:dyDescent="0.25">
      <c r="B252" t="s">
        <v>22</v>
      </c>
      <c r="C252" s="6">
        <f t="shared" si="13"/>
        <v>1</v>
      </c>
      <c r="D252">
        <v>18</v>
      </c>
    </row>
    <row r="253" spans="2:4" x14ac:dyDescent="0.25">
      <c r="D253">
        <f>SUM(D247:D252)</f>
        <v>18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0</v>
      </c>
      <c r="D263">
        <v>0</v>
      </c>
    </row>
    <row r="264" spans="2:4" x14ac:dyDescent="0.25">
      <c r="B264" t="s">
        <v>19</v>
      </c>
      <c r="C264" s="6">
        <f>(D264/D$268)</f>
        <v>0</v>
      </c>
      <c r="D264">
        <v>0</v>
      </c>
    </row>
    <row r="265" spans="2:4" x14ac:dyDescent="0.25">
      <c r="B265" t="s">
        <v>20</v>
      </c>
      <c r="C265" s="6">
        <f>(D265/D$268)</f>
        <v>0</v>
      </c>
      <c r="D265">
        <v>0</v>
      </c>
    </row>
    <row r="266" spans="2:4" x14ac:dyDescent="0.25">
      <c r="B266" t="s">
        <v>21</v>
      </c>
      <c r="C266" s="6">
        <f>(D266/D$268)</f>
        <v>0.8125</v>
      </c>
      <c r="D266">
        <v>13</v>
      </c>
    </row>
    <row r="267" spans="2:4" x14ac:dyDescent="0.25">
      <c r="B267" t="s">
        <v>22</v>
      </c>
      <c r="C267" s="6">
        <f>(D267/D$268)</f>
        <v>0.1875</v>
      </c>
      <c r="D267">
        <v>3</v>
      </c>
    </row>
    <row r="268" spans="2:4" x14ac:dyDescent="0.25">
      <c r="D268">
        <f>SUM(D263:D267)</f>
        <v>16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>
        <f>(D281/D$286)</f>
        <v>0</v>
      </c>
      <c r="D281">
        <v>0</v>
      </c>
    </row>
    <row r="282" spans="2:4" x14ac:dyDescent="0.25">
      <c r="B282" t="s">
        <v>19</v>
      </c>
      <c r="C282" s="6">
        <f>(D282/D$286)</f>
        <v>0</v>
      </c>
      <c r="D282">
        <v>0</v>
      </c>
    </row>
    <row r="283" spans="2:4" x14ac:dyDescent="0.25">
      <c r="B283" t="s">
        <v>20</v>
      </c>
      <c r="C283" s="6">
        <f>(D283/D$286)</f>
        <v>0.18181818181818182</v>
      </c>
      <c r="D283">
        <v>2</v>
      </c>
    </row>
    <row r="284" spans="2:4" x14ac:dyDescent="0.25">
      <c r="B284" t="s">
        <v>21</v>
      </c>
      <c r="C284" s="6">
        <f>(D284/D$286)</f>
        <v>0</v>
      </c>
      <c r="D284">
        <v>0</v>
      </c>
    </row>
    <row r="285" spans="2:4" x14ac:dyDescent="0.25">
      <c r="B285" t="s">
        <v>22</v>
      </c>
      <c r="C285" s="6">
        <f>(D285/D$286)</f>
        <v>0.81818181818181823</v>
      </c>
      <c r="D285">
        <v>9</v>
      </c>
    </row>
    <row r="286" spans="2:4" x14ac:dyDescent="0.25">
      <c r="D286">
        <f>SUM(D281:D285)</f>
        <v>11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0</v>
      </c>
      <c r="D300">
        <v>0</v>
      </c>
    </row>
    <row r="301" spans="2:4" x14ac:dyDescent="0.25">
      <c r="B301" t="s">
        <v>19</v>
      </c>
      <c r="C301" s="6">
        <f>(D301/D$305)</f>
        <v>0</v>
      </c>
      <c r="D301">
        <v>0</v>
      </c>
    </row>
    <row r="302" spans="2:4" x14ac:dyDescent="0.25">
      <c r="B302" t="s">
        <v>20</v>
      </c>
      <c r="C302" s="6">
        <f>(D302/D$305)</f>
        <v>0</v>
      </c>
      <c r="D302">
        <v>0</v>
      </c>
    </row>
    <row r="303" spans="2:4" x14ac:dyDescent="0.25">
      <c r="B303" t="s">
        <v>21</v>
      </c>
      <c r="C303" s="6">
        <f>(D303/D$305)</f>
        <v>0</v>
      </c>
      <c r="D303">
        <v>0</v>
      </c>
    </row>
    <row r="304" spans="2:4" x14ac:dyDescent="0.25">
      <c r="B304" t="s">
        <v>22</v>
      </c>
      <c r="C304" s="6">
        <f>(D304/D$305)</f>
        <v>1</v>
      </c>
      <c r="D304">
        <v>5</v>
      </c>
    </row>
    <row r="305" spans="2:4" x14ac:dyDescent="0.25">
      <c r="D305">
        <f>SUM(D300:D304)</f>
        <v>5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0</v>
      </c>
      <c r="D318">
        <v>0</v>
      </c>
    </row>
    <row r="319" spans="2:4" x14ac:dyDescent="0.25">
      <c r="B319" t="s">
        <v>19</v>
      </c>
      <c r="C319" s="6">
        <f>(D319/D$323)</f>
        <v>0</v>
      </c>
      <c r="D319">
        <v>0</v>
      </c>
    </row>
    <row r="320" spans="2:4" x14ac:dyDescent="0.25">
      <c r="B320" t="s">
        <v>20</v>
      </c>
      <c r="C320" s="6">
        <f>(D320/D$323)</f>
        <v>0</v>
      </c>
      <c r="D320">
        <v>0</v>
      </c>
    </row>
    <row r="321" spans="2:4" x14ac:dyDescent="0.25">
      <c r="B321" t="s">
        <v>21</v>
      </c>
      <c r="C321" s="6">
        <f>(D321/D$323)</f>
        <v>0</v>
      </c>
      <c r="D321">
        <v>0</v>
      </c>
    </row>
    <row r="322" spans="2:4" x14ac:dyDescent="0.25">
      <c r="B322" t="s">
        <v>22</v>
      </c>
      <c r="C322" s="6">
        <f>(D322/D$323)</f>
        <v>1</v>
      </c>
      <c r="D322">
        <v>5</v>
      </c>
    </row>
    <row r="323" spans="2:4" x14ac:dyDescent="0.25">
      <c r="D323">
        <f>SUM(D319:D322)</f>
        <v>5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0.94</v>
      </c>
    </row>
    <row r="336" spans="2:4" x14ac:dyDescent="0.25">
      <c r="B336" t="s">
        <v>42</v>
      </c>
      <c r="C336" s="6">
        <v>0.33</v>
      </c>
    </row>
    <row r="337" spans="2:3" x14ac:dyDescent="0.25">
      <c r="B337" t="s">
        <v>43</v>
      </c>
      <c r="C337" s="6">
        <v>0.33</v>
      </c>
    </row>
    <row r="350" spans="2:3" x14ac:dyDescent="0.25">
      <c r="B350" t="s">
        <v>44</v>
      </c>
    </row>
    <row r="352" spans="2:3" x14ac:dyDescent="0.25">
      <c r="B352" t="s">
        <v>49</v>
      </c>
      <c r="C352" s="6">
        <v>0</v>
      </c>
    </row>
    <row r="353" spans="2:3" x14ac:dyDescent="0.25">
      <c r="B353" t="s">
        <v>48</v>
      </c>
      <c r="C353" s="6">
        <v>0</v>
      </c>
    </row>
    <row r="354" spans="2:3" x14ac:dyDescent="0.25">
      <c r="B354" t="s">
        <v>46</v>
      </c>
      <c r="C354" s="6">
        <v>0.06</v>
      </c>
    </row>
    <row r="355" spans="2:3" x14ac:dyDescent="0.25">
      <c r="B355" t="s">
        <v>47</v>
      </c>
      <c r="C355" s="6">
        <v>0.06</v>
      </c>
    </row>
    <row r="356" spans="2:3" x14ac:dyDescent="0.25">
      <c r="B356" t="s">
        <v>45</v>
      </c>
      <c r="C356" s="6">
        <v>0.06</v>
      </c>
    </row>
    <row r="357" spans="2:3" x14ac:dyDescent="0.25">
      <c r="B357" t="s">
        <v>50</v>
      </c>
      <c r="C357" s="6">
        <v>0.83</v>
      </c>
    </row>
    <row r="370" spans="2:3" x14ac:dyDescent="0.25">
      <c r="B370" t="s">
        <v>51</v>
      </c>
    </row>
    <row r="372" spans="2:3" x14ac:dyDescent="0.25">
      <c r="B372" t="s">
        <v>56</v>
      </c>
      <c r="C372" s="6">
        <f t="shared" ref="C372:C380" si="14">(D372/87)</f>
        <v>0</v>
      </c>
    </row>
    <row r="373" spans="2:3" x14ac:dyDescent="0.25">
      <c r="B373" t="s">
        <v>58</v>
      </c>
      <c r="C373" s="6">
        <f t="shared" si="14"/>
        <v>0</v>
      </c>
    </row>
    <row r="374" spans="2:3" x14ac:dyDescent="0.25">
      <c r="B374" t="s">
        <v>57</v>
      </c>
      <c r="C374" s="6">
        <f t="shared" si="14"/>
        <v>0</v>
      </c>
    </row>
    <row r="375" spans="2:3" x14ac:dyDescent="0.25">
      <c r="B375" t="s">
        <v>52</v>
      </c>
      <c r="C375" s="6">
        <f t="shared" si="14"/>
        <v>0</v>
      </c>
    </row>
    <row r="376" spans="2:3" x14ac:dyDescent="0.25">
      <c r="B376" t="s">
        <v>59</v>
      </c>
      <c r="C376" s="6">
        <f t="shared" si="14"/>
        <v>0</v>
      </c>
    </row>
    <row r="377" spans="2:3" x14ac:dyDescent="0.25">
      <c r="B377" t="s">
        <v>60</v>
      </c>
      <c r="C377" s="6">
        <f t="shared" si="14"/>
        <v>0</v>
      </c>
    </row>
    <row r="378" spans="2:3" x14ac:dyDescent="0.25">
      <c r="B378" t="s">
        <v>53</v>
      </c>
      <c r="C378" s="6">
        <f t="shared" si="14"/>
        <v>0</v>
      </c>
    </row>
    <row r="379" spans="2:3" x14ac:dyDescent="0.25">
      <c r="B379" t="s">
        <v>54</v>
      </c>
      <c r="C379" s="6">
        <f t="shared" si="14"/>
        <v>0</v>
      </c>
    </row>
    <row r="380" spans="2:3" x14ac:dyDescent="0.25">
      <c r="B380" t="s">
        <v>55</v>
      </c>
      <c r="C380" s="6">
        <f t="shared" si="14"/>
        <v>0</v>
      </c>
    </row>
    <row r="381" spans="2:3" x14ac:dyDescent="0.25">
      <c r="B381" t="s">
        <v>61</v>
      </c>
      <c r="C381" s="6">
        <v>0.06</v>
      </c>
    </row>
    <row r="382" spans="2:3" x14ac:dyDescent="0.25">
      <c r="B382" t="s">
        <v>62</v>
      </c>
      <c r="C382" s="6">
        <v>0.94</v>
      </c>
    </row>
    <row r="390" spans="2:3" x14ac:dyDescent="0.25">
      <c r="B390" t="s">
        <v>63</v>
      </c>
    </row>
    <row r="392" spans="2:3" x14ac:dyDescent="0.25">
      <c r="B392" t="s">
        <v>70</v>
      </c>
      <c r="C392" s="6">
        <f>(D392/87)</f>
        <v>0</v>
      </c>
    </row>
    <row r="393" spans="2:3" x14ac:dyDescent="0.25">
      <c r="B393" t="s">
        <v>66</v>
      </c>
      <c r="C393" s="6">
        <f>(D393/87)</f>
        <v>0</v>
      </c>
    </row>
    <row r="394" spans="2:3" x14ac:dyDescent="0.25">
      <c r="B394" t="s">
        <v>65</v>
      </c>
      <c r="C394" s="6">
        <f>(D394/87)</f>
        <v>0</v>
      </c>
    </row>
    <row r="395" spans="2:3" x14ac:dyDescent="0.25">
      <c r="B395" t="s">
        <v>67</v>
      </c>
      <c r="C395" s="6">
        <f>(D395/87)</f>
        <v>0</v>
      </c>
    </row>
    <row r="396" spans="2:3" x14ac:dyDescent="0.25">
      <c r="B396" t="s">
        <v>64</v>
      </c>
      <c r="C396" s="6">
        <f>(D396/87)</f>
        <v>0</v>
      </c>
    </row>
    <row r="397" spans="2:3" x14ac:dyDescent="0.25">
      <c r="B397" t="s">
        <v>69</v>
      </c>
      <c r="C397" s="6">
        <v>0.5</v>
      </c>
    </row>
    <row r="398" spans="2:3" x14ac:dyDescent="0.25">
      <c r="B398" t="s">
        <v>68</v>
      </c>
      <c r="C398" s="6">
        <v>0.5</v>
      </c>
    </row>
    <row r="408" spans="2:3" x14ac:dyDescent="0.25">
      <c r="B408" t="s">
        <v>71</v>
      </c>
    </row>
    <row r="410" spans="2:3" x14ac:dyDescent="0.25">
      <c r="B410" s="5" t="s">
        <v>72</v>
      </c>
      <c r="C410" s="6">
        <v>0.06</v>
      </c>
    </row>
    <row r="411" spans="2:3" x14ac:dyDescent="0.25">
      <c r="B411" s="5" t="s">
        <v>73</v>
      </c>
      <c r="C411" s="6">
        <v>0.06</v>
      </c>
    </row>
    <row r="412" spans="2:3" x14ac:dyDescent="0.25">
      <c r="B412" s="5" t="s">
        <v>74</v>
      </c>
      <c r="C412" s="6">
        <v>0.17</v>
      </c>
    </row>
    <row r="413" spans="2:3" x14ac:dyDescent="0.25">
      <c r="B413" s="5" t="s">
        <v>75</v>
      </c>
      <c r="C413" s="6">
        <v>0.5</v>
      </c>
    </row>
    <row r="414" spans="2:3" x14ac:dyDescent="0.25">
      <c r="B414" s="5" t="s">
        <v>76</v>
      </c>
      <c r="C414" s="6">
        <v>0.22</v>
      </c>
    </row>
    <row r="415" spans="2:3" x14ac:dyDescent="0.25">
      <c r="B415" s="5"/>
    </row>
    <row r="424" spans="2:3" x14ac:dyDescent="0.25">
      <c r="B424" t="s">
        <v>78</v>
      </c>
    </row>
    <row r="426" spans="2:3" x14ac:dyDescent="0.25">
      <c r="B426" t="s">
        <v>82</v>
      </c>
      <c r="C426" s="6">
        <v>0.67</v>
      </c>
    </row>
    <row r="427" spans="2:3" x14ac:dyDescent="0.25">
      <c r="B427" t="s">
        <v>55</v>
      </c>
      <c r="C427" s="6">
        <v>0.28000000000000003</v>
      </c>
    </row>
    <row r="428" spans="2:3" x14ac:dyDescent="0.25">
      <c r="B428" t="s">
        <v>79</v>
      </c>
      <c r="C428" s="6">
        <v>0.06</v>
      </c>
    </row>
    <row r="440" spans="2:3" x14ac:dyDescent="0.25">
      <c r="B440" t="s">
        <v>83</v>
      </c>
    </row>
    <row r="442" spans="2:3" x14ac:dyDescent="0.25">
      <c r="B442" t="s">
        <v>84</v>
      </c>
      <c r="C442" s="6">
        <v>0.28000000000000003</v>
      </c>
    </row>
    <row r="443" spans="2:3" x14ac:dyDescent="0.25">
      <c r="B443" t="s">
        <v>85</v>
      </c>
      <c r="C443" s="6">
        <v>0.72</v>
      </c>
    </row>
    <row r="458" spans="2:3" x14ac:dyDescent="0.25">
      <c r="B458" t="s">
        <v>86</v>
      </c>
    </row>
    <row r="460" spans="2:3" x14ac:dyDescent="0.25">
      <c r="B460" t="s">
        <v>87</v>
      </c>
      <c r="C460" s="6">
        <v>0.88</v>
      </c>
    </row>
    <row r="461" spans="2:3" x14ac:dyDescent="0.25">
      <c r="B461" t="s">
        <v>89</v>
      </c>
      <c r="C461" s="6">
        <v>0.12</v>
      </c>
    </row>
  </sheetData>
  <sortState xmlns:xlrd2="http://schemas.microsoft.com/office/spreadsheetml/2017/richdata2" ref="B426:C428">
    <sortCondition descending="1" ref="C426:C428"/>
  </sortState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FABF0-1A51-A148-BA9A-9CBC7F0BBB2D}">
  <dimension ref="B2:D467"/>
  <sheetViews>
    <sheetView zoomScale="144" zoomScaleNormal="144" workbookViewId="0">
      <selection activeCell="B459" sqref="B459:C467"/>
    </sheetView>
  </sheetViews>
  <sheetFormatPr defaultColWidth="11" defaultRowHeight="15.75" x14ac:dyDescent="0.25"/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0</v>
      </c>
      <c r="D4">
        <v>0</v>
      </c>
    </row>
    <row r="5" spans="2:4" x14ac:dyDescent="0.25">
      <c r="B5" t="s">
        <v>18</v>
      </c>
      <c r="C5" s="6">
        <f t="shared" ref="C5:C9" si="0">(D5/D$10)</f>
        <v>0</v>
      </c>
      <c r="D5">
        <v>0</v>
      </c>
    </row>
    <row r="6" spans="2:4" x14ac:dyDescent="0.25">
      <c r="B6" t="s">
        <v>19</v>
      </c>
      <c r="C6" s="6">
        <f t="shared" si="0"/>
        <v>0</v>
      </c>
      <c r="D6">
        <v>0</v>
      </c>
    </row>
    <row r="7" spans="2:4" x14ac:dyDescent="0.25">
      <c r="B7" t="s">
        <v>20</v>
      </c>
      <c r="C7" s="6">
        <f t="shared" si="0"/>
        <v>0.1</v>
      </c>
      <c r="D7">
        <v>1</v>
      </c>
    </row>
    <row r="8" spans="2:4" x14ac:dyDescent="0.25">
      <c r="B8" t="s">
        <v>21</v>
      </c>
      <c r="C8" s="6">
        <f t="shared" si="0"/>
        <v>0.3</v>
      </c>
      <c r="D8">
        <v>3</v>
      </c>
    </row>
    <row r="9" spans="2:4" x14ac:dyDescent="0.25">
      <c r="B9" t="s">
        <v>22</v>
      </c>
      <c r="C9" s="6">
        <f t="shared" si="0"/>
        <v>0.6</v>
      </c>
      <c r="D9">
        <v>6</v>
      </c>
    </row>
    <row r="10" spans="2:4" x14ac:dyDescent="0.25">
      <c r="D10">
        <f>SUM(D4:D9)</f>
        <v>10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0</v>
      </c>
      <c r="D22">
        <v>0</v>
      </c>
    </row>
    <row r="23" spans="2:4" x14ac:dyDescent="0.25">
      <c r="B23" t="s">
        <v>18</v>
      </c>
      <c r="C23" s="6">
        <f t="shared" ref="C23:C27" si="1">(D23/D$28)</f>
        <v>0</v>
      </c>
      <c r="D23">
        <v>0</v>
      </c>
    </row>
    <row r="24" spans="2:4" x14ac:dyDescent="0.25">
      <c r="B24" t="s">
        <v>19</v>
      </c>
      <c r="C24" s="6">
        <f t="shared" si="1"/>
        <v>0</v>
      </c>
      <c r="D24">
        <v>0</v>
      </c>
    </row>
    <row r="25" spans="2:4" x14ac:dyDescent="0.25">
      <c r="B25" t="s">
        <v>20</v>
      </c>
      <c r="C25" s="6">
        <f t="shared" si="1"/>
        <v>0.3</v>
      </c>
      <c r="D25">
        <v>3</v>
      </c>
    </row>
    <row r="26" spans="2:4" x14ac:dyDescent="0.25">
      <c r="B26" t="s">
        <v>21</v>
      </c>
      <c r="C26" s="6">
        <f t="shared" si="1"/>
        <v>0.4</v>
      </c>
      <c r="D26">
        <v>4</v>
      </c>
    </row>
    <row r="27" spans="2:4" x14ac:dyDescent="0.25">
      <c r="B27" t="s">
        <v>22</v>
      </c>
      <c r="C27" s="6">
        <f t="shared" si="1"/>
        <v>0.3</v>
      </c>
      <c r="D27">
        <v>3</v>
      </c>
    </row>
    <row r="28" spans="2:4" x14ac:dyDescent="0.25">
      <c r="D28">
        <f>SUM(D22:D27)</f>
        <v>10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0</v>
      </c>
      <c r="D41">
        <v>0</v>
      </c>
    </row>
    <row r="42" spans="2:4" x14ac:dyDescent="0.25">
      <c r="B42" t="s">
        <v>18</v>
      </c>
      <c r="C42" s="6">
        <f t="shared" ref="C42:C46" si="2">(D42/D$47)</f>
        <v>0</v>
      </c>
      <c r="D42">
        <v>0</v>
      </c>
    </row>
    <row r="43" spans="2:4" x14ac:dyDescent="0.25">
      <c r="B43" t="s">
        <v>19</v>
      </c>
      <c r="C43" s="6">
        <f t="shared" si="2"/>
        <v>0.1</v>
      </c>
      <c r="D43">
        <v>1</v>
      </c>
    </row>
    <row r="44" spans="2:4" x14ac:dyDescent="0.25">
      <c r="B44" t="s">
        <v>20</v>
      </c>
      <c r="C44" s="6">
        <f t="shared" si="2"/>
        <v>0.2</v>
      </c>
      <c r="D44">
        <v>2</v>
      </c>
    </row>
    <row r="45" spans="2:4" x14ac:dyDescent="0.25">
      <c r="B45" t="s">
        <v>21</v>
      </c>
      <c r="C45" s="6">
        <f t="shared" si="2"/>
        <v>0.4</v>
      </c>
      <c r="D45">
        <v>4</v>
      </c>
    </row>
    <row r="46" spans="2:4" x14ac:dyDescent="0.25">
      <c r="B46" t="s">
        <v>22</v>
      </c>
      <c r="C46" s="6">
        <f t="shared" si="2"/>
        <v>0.3</v>
      </c>
      <c r="D46">
        <v>3</v>
      </c>
    </row>
    <row r="47" spans="2:4" x14ac:dyDescent="0.25">
      <c r="D47" s="12">
        <f>SUM(D41:D46)</f>
        <v>10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0.1</v>
      </c>
      <c r="D59">
        <v>1</v>
      </c>
    </row>
    <row r="60" spans="2:4" x14ac:dyDescent="0.25">
      <c r="B60" t="s">
        <v>18</v>
      </c>
      <c r="C60" s="6">
        <f t="shared" ref="C60:C64" si="3">(D60/D$65)</f>
        <v>0</v>
      </c>
      <c r="D60">
        <v>0</v>
      </c>
    </row>
    <row r="61" spans="2:4" x14ac:dyDescent="0.25">
      <c r="B61" t="s">
        <v>19</v>
      </c>
      <c r="C61" s="6">
        <f t="shared" si="3"/>
        <v>0</v>
      </c>
      <c r="D61">
        <v>0</v>
      </c>
    </row>
    <row r="62" spans="2:4" x14ac:dyDescent="0.25">
      <c r="B62" t="s">
        <v>20</v>
      </c>
      <c r="C62" s="6">
        <f t="shared" si="3"/>
        <v>0.1</v>
      </c>
      <c r="D62">
        <v>1</v>
      </c>
    </row>
    <row r="63" spans="2:4" x14ac:dyDescent="0.25">
      <c r="B63" t="s">
        <v>21</v>
      </c>
      <c r="C63" s="6">
        <f t="shared" si="3"/>
        <v>0.3</v>
      </c>
      <c r="D63">
        <v>3</v>
      </c>
    </row>
    <row r="64" spans="2:4" x14ac:dyDescent="0.25">
      <c r="B64" t="s">
        <v>22</v>
      </c>
      <c r="C64" s="6">
        <f t="shared" si="3"/>
        <v>0.5</v>
      </c>
      <c r="D64">
        <v>5</v>
      </c>
    </row>
    <row r="65" spans="2:4" x14ac:dyDescent="0.25">
      <c r="D65">
        <f>SUM(D59:D64)</f>
        <v>10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0</v>
      </c>
      <c r="D78">
        <v>0</v>
      </c>
    </row>
    <row r="79" spans="2:4" x14ac:dyDescent="0.25">
      <c r="B79" t="s">
        <v>18</v>
      </c>
      <c r="C79" s="6">
        <f t="shared" ref="C79:C83" si="4">(D79/D$84)</f>
        <v>0</v>
      </c>
      <c r="D79">
        <v>0</v>
      </c>
    </row>
    <row r="80" spans="2:4" x14ac:dyDescent="0.25">
      <c r="B80" t="s">
        <v>19</v>
      </c>
      <c r="C80" s="6">
        <f t="shared" si="4"/>
        <v>0</v>
      </c>
      <c r="D80">
        <v>0</v>
      </c>
    </row>
    <row r="81" spans="2:4" x14ac:dyDescent="0.25">
      <c r="B81" t="s">
        <v>20</v>
      </c>
      <c r="C81" s="6">
        <f t="shared" si="4"/>
        <v>0</v>
      </c>
      <c r="D81">
        <v>0</v>
      </c>
    </row>
    <row r="82" spans="2:4" x14ac:dyDescent="0.25">
      <c r="B82" t="s">
        <v>21</v>
      </c>
      <c r="C82" s="6">
        <f t="shared" si="4"/>
        <v>0.4</v>
      </c>
      <c r="D82">
        <v>4</v>
      </c>
    </row>
    <row r="83" spans="2:4" x14ac:dyDescent="0.25">
      <c r="B83" t="s">
        <v>22</v>
      </c>
      <c r="C83" s="6">
        <f t="shared" si="4"/>
        <v>0.6</v>
      </c>
      <c r="D83">
        <v>6</v>
      </c>
    </row>
    <row r="84" spans="2:4" x14ac:dyDescent="0.25">
      <c r="C84" s="6"/>
      <c r="D84">
        <f>SUM(D78:D83)</f>
        <v>10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0</v>
      </c>
      <c r="D97">
        <v>0</v>
      </c>
    </row>
    <row r="98" spans="2:4" x14ac:dyDescent="0.25">
      <c r="B98" t="s">
        <v>18</v>
      </c>
      <c r="C98" s="6">
        <f t="shared" ref="C98:C102" si="5">(D98/D$103)</f>
        <v>0</v>
      </c>
      <c r="D98">
        <v>0</v>
      </c>
    </row>
    <row r="99" spans="2:4" x14ac:dyDescent="0.25">
      <c r="B99" t="s">
        <v>19</v>
      </c>
      <c r="C99" s="6">
        <f t="shared" si="5"/>
        <v>0</v>
      </c>
      <c r="D99">
        <v>0</v>
      </c>
    </row>
    <row r="100" spans="2:4" x14ac:dyDescent="0.25">
      <c r="B100" t="s">
        <v>20</v>
      </c>
      <c r="C100" s="6">
        <f t="shared" si="5"/>
        <v>0</v>
      </c>
      <c r="D100">
        <v>0</v>
      </c>
    </row>
    <row r="101" spans="2:4" x14ac:dyDescent="0.25">
      <c r="B101" t="s">
        <v>21</v>
      </c>
      <c r="C101" s="6">
        <f t="shared" si="5"/>
        <v>0.4</v>
      </c>
      <c r="D101">
        <v>4</v>
      </c>
    </row>
    <row r="102" spans="2:4" x14ac:dyDescent="0.25">
      <c r="B102" t="s">
        <v>22</v>
      </c>
      <c r="C102" s="6">
        <f t="shared" si="5"/>
        <v>0.6</v>
      </c>
      <c r="D102">
        <v>6</v>
      </c>
    </row>
    <row r="103" spans="2:4" x14ac:dyDescent="0.25">
      <c r="D103">
        <f>SUM(D97:D102)</f>
        <v>10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0</v>
      </c>
      <c r="D115">
        <v>0</v>
      </c>
    </row>
    <row r="116" spans="2:4" x14ac:dyDescent="0.25">
      <c r="B116" t="s">
        <v>18</v>
      </c>
      <c r="C116" s="6">
        <f t="shared" ref="C116:C120" si="6">(D116/D$121)</f>
        <v>0</v>
      </c>
      <c r="D116">
        <v>0</v>
      </c>
    </row>
    <row r="117" spans="2:4" x14ac:dyDescent="0.25">
      <c r="B117" t="s">
        <v>19</v>
      </c>
      <c r="C117" s="6">
        <f t="shared" si="6"/>
        <v>0</v>
      </c>
      <c r="D117">
        <v>0</v>
      </c>
    </row>
    <row r="118" spans="2:4" x14ac:dyDescent="0.25">
      <c r="B118" t="s">
        <v>20</v>
      </c>
      <c r="C118" s="6">
        <f t="shared" si="6"/>
        <v>0.1</v>
      </c>
      <c r="D118">
        <v>1</v>
      </c>
    </row>
    <row r="119" spans="2:4" x14ac:dyDescent="0.25">
      <c r="B119" t="s">
        <v>21</v>
      </c>
      <c r="C119" s="6">
        <f t="shared" si="6"/>
        <v>0.3</v>
      </c>
      <c r="D119">
        <v>3</v>
      </c>
    </row>
    <row r="120" spans="2:4" x14ac:dyDescent="0.25">
      <c r="B120" t="s">
        <v>22</v>
      </c>
      <c r="C120" s="6">
        <f t="shared" si="6"/>
        <v>0.6</v>
      </c>
      <c r="D120">
        <v>6</v>
      </c>
    </row>
    <row r="121" spans="2:4" x14ac:dyDescent="0.25">
      <c r="D121">
        <f>SUM(D115:D120)</f>
        <v>10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0</v>
      </c>
      <c r="D134">
        <v>0</v>
      </c>
    </row>
    <row r="135" spans="2:4" x14ac:dyDescent="0.25">
      <c r="B135" t="s">
        <v>18</v>
      </c>
      <c r="C135" s="6">
        <f t="shared" ref="C135:C139" si="7">(D135/D$140)</f>
        <v>0</v>
      </c>
      <c r="D135">
        <v>0</v>
      </c>
    </row>
    <row r="136" spans="2:4" x14ac:dyDescent="0.25">
      <c r="B136" t="s">
        <v>19</v>
      </c>
      <c r="C136" s="6">
        <f t="shared" si="7"/>
        <v>0</v>
      </c>
      <c r="D136">
        <v>0</v>
      </c>
    </row>
    <row r="137" spans="2:4" x14ac:dyDescent="0.25">
      <c r="B137" t="s">
        <v>20</v>
      </c>
      <c r="C137" s="6">
        <f t="shared" si="7"/>
        <v>0.1</v>
      </c>
      <c r="D137">
        <v>1</v>
      </c>
    </row>
    <row r="138" spans="2:4" x14ac:dyDescent="0.25">
      <c r="B138" t="s">
        <v>21</v>
      </c>
      <c r="C138" s="6">
        <f t="shared" si="7"/>
        <v>0.3</v>
      </c>
      <c r="D138">
        <v>3</v>
      </c>
    </row>
    <row r="139" spans="2:4" x14ac:dyDescent="0.25">
      <c r="B139" t="s">
        <v>22</v>
      </c>
      <c r="C139" s="6">
        <f t="shared" si="7"/>
        <v>0.6</v>
      </c>
      <c r="D139">
        <v>6</v>
      </c>
    </row>
    <row r="140" spans="2:4" x14ac:dyDescent="0.25">
      <c r="D140">
        <f>SUM(D134:D139)</f>
        <v>10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0</v>
      </c>
      <c r="D152">
        <v>0</v>
      </c>
    </row>
    <row r="153" spans="2:4" x14ac:dyDescent="0.25">
      <c r="B153" t="s">
        <v>18</v>
      </c>
      <c r="C153" s="6">
        <f t="shared" ref="C153:C157" si="8">(D153/D$158)</f>
        <v>0</v>
      </c>
      <c r="D153">
        <v>0</v>
      </c>
    </row>
    <row r="154" spans="2:4" x14ac:dyDescent="0.25">
      <c r="B154" t="s">
        <v>19</v>
      </c>
      <c r="C154" s="6">
        <f t="shared" si="8"/>
        <v>0</v>
      </c>
      <c r="D154">
        <v>0</v>
      </c>
    </row>
    <row r="155" spans="2:4" x14ac:dyDescent="0.25">
      <c r="B155" t="s">
        <v>20</v>
      </c>
      <c r="C155" s="6">
        <f t="shared" si="8"/>
        <v>0.1</v>
      </c>
      <c r="D155">
        <v>1</v>
      </c>
    </row>
    <row r="156" spans="2:4" x14ac:dyDescent="0.25">
      <c r="B156" t="s">
        <v>21</v>
      </c>
      <c r="C156" s="6">
        <f t="shared" si="8"/>
        <v>0.3</v>
      </c>
      <c r="D156">
        <v>3</v>
      </c>
    </row>
    <row r="157" spans="2:4" x14ac:dyDescent="0.25">
      <c r="B157" t="s">
        <v>22</v>
      </c>
      <c r="C157" s="6">
        <f t="shared" si="8"/>
        <v>0.6</v>
      </c>
      <c r="D157">
        <v>6</v>
      </c>
    </row>
    <row r="158" spans="2:4" x14ac:dyDescent="0.25">
      <c r="D158">
        <f>SUM(D152:D157)</f>
        <v>10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0</v>
      </c>
      <c r="D172">
        <v>0</v>
      </c>
    </row>
    <row r="173" spans="2:4" x14ac:dyDescent="0.25">
      <c r="B173" t="s">
        <v>18</v>
      </c>
      <c r="C173" s="6">
        <f t="shared" ref="C173:C177" si="9">(D173/D$178)</f>
        <v>0</v>
      </c>
      <c r="D173">
        <v>0</v>
      </c>
    </row>
    <row r="174" spans="2:4" x14ac:dyDescent="0.25">
      <c r="B174" t="s">
        <v>19</v>
      </c>
      <c r="C174" s="6">
        <f t="shared" si="9"/>
        <v>0</v>
      </c>
      <c r="D174">
        <v>0</v>
      </c>
    </row>
    <row r="175" spans="2:4" x14ac:dyDescent="0.25">
      <c r="B175" t="s">
        <v>20</v>
      </c>
      <c r="C175" s="6">
        <f t="shared" si="9"/>
        <v>0.1</v>
      </c>
      <c r="D175">
        <v>1</v>
      </c>
    </row>
    <row r="176" spans="2:4" x14ac:dyDescent="0.25">
      <c r="B176" t="s">
        <v>21</v>
      </c>
      <c r="C176" s="6">
        <f t="shared" si="9"/>
        <v>0.2</v>
      </c>
      <c r="D176">
        <v>2</v>
      </c>
    </row>
    <row r="177" spans="2:4" x14ac:dyDescent="0.25">
      <c r="B177" t="s">
        <v>22</v>
      </c>
      <c r="C177" s="6">
        <f t="shared" si="9"/>
        <v>0.7</v>
      </c>
      <c r="D177">
        <v>7</v>
      </c>
    </row>
    <row r="178" spans="2:4" x14ac:dyDescent="0.25">
      <c r="D178">
        <f>SUM(D172:D177)</f>
        <v>10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0</v>
      </c>
      <c r="D191">
        <v>0</v>
      </c>
    </row>
    <row r="192" spans="2:4" x14ac:dyDescent="0.25">
      <c r="B192" t="s">
        <v>18</v>
      </c>
      <c r="C192" s="6">
        <f t="shared" ref="C192:C196" si="10">(D192/D$197)</f>
        <v>0</v>
      </c>
      <c r="D192">
        <v>0</v>
      </c>
    </row>
    <row r="193" spans="2:4" x14ac:dyDescent="0.25">
      <c r="B193" t="s">
        <v>19</v>
      </c>
      <c r="C193" s="6">
        <f t="shared" si="10"/>
        <v>0</v>
      </c>
      <c r="D193">
        <v>0</v>
      </c>
    </row>
    <row r="194" spans="2:4" x14ac:dyDescent="0.25">
      <c r="B194" t="s">
        <v>20</v>
      </c>
      <c r="C194" s="6">
        <f t="shared" si="10"/>
        <v>0</v>
      </c>
      <c r="D194">
        <v>0</v>
      </c>
    </row>
    <row r="195" spans="2:4" x14ac:dyDescent="0.25">
      <c r="B195" t="s">
        <v>21</v>
      </c>
      <c r="C195" s="6">
        <f t="shared" si="10"/>
        <v>0.4</v>
      </c>
      <c r="D195">
        <v>4</v>
      </c>
    </row>
    <row r="196" spans="2:4" x14ac:dyDescent="0.25">
      <c r="B196" t="s">
        <v>22</v>
      </c>
      <c r="C196" s="6">
        <f t="shared" si="10"/>
        <v>0.6</v>
      </c>
      <c r="D196">
        <v>6</v>
      </c>
    </row>
    <row r="197" spans="2:4" x14ac:dyDescent="0.25">
      <c r="D197">
        <f>SUM(D191:D196)</f>
        <v>10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0</v>
      </c>
      <c r="D210">
        <v>0</v>
      </c>
    </row>
    <row r="211" spans="2:4" x14ac:dyDescent="0.25">
      <c r="B211" t="s">
        <v>18</v>
      </c>
      <c r="C211" s="6">
        <f t="shared" ref="C211:C215" si="11">(D211/D$216)</f>
        <v>0</v>
      </c>
      <c r="D211">
        <v>0</v>
      </c>
    </row>
    <row r="212" spans="2:4" x14ac:dyDescent="0.25">
      <c r="B212" t="s">
        <v>19</v>
      </c>
      <c r="C212" s="6">
        <f t="shared" si="11"/>
        <v>0</v>
      </c>
      <c r="D212">
        <v>0</v>
      </c>
    </row>
    <row r="213" spans="2:4" x14ac:dyDescent="0.25">
      <c r="B213" t="s">
        <v>20</v>
      </c>
      <c r="C213" s="6">
        <f t="shared" si="11"/>
        <v>0.2</v>
      </c>
      <c r="D213">
        <v>2</v>
      </c>
    </row>
    <row r="214" spans="2:4" x14ac:dyDescent="0.25">
      <c r="B214" t="s">
        <v>21</v>
      </c>
      <c r="C214" s="6">
        <f t="shared" si="11"/>
        <v>0.3</v>
      </c>
      <c r="D214">
        <v>3</v>
      </c>
    </row>
    <row r="215" spans="2:4" x14ac:dyDescent="0.25">
      <c r="B215" t="s">
        <v>22</v>
      </c>
      <c r="C215" s="6">
        <f t="shared" si="11"/>
        <v>0.5</v>
      </c>
      <c r="D215">
        <v>5</v>
      </c>
    </row>
    <row r="216" spans="2:4" x14ac:dyDescent="0.25">
      <c r="D216">
        <f>SUM(D210:D215)</f>
        <v>10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0</v>
      </c>
      <c r="D229">
        <v>0</v>
      </c>
    </row>
    <row r="230" spans="2:4" x14ac:dyDescent="0.25">
      <c r="B230" t="s">
        <v>18</v>
      </c>
      <c r="C230" s="6">
        <f t="shared" ref="C230:C234" si="12">(D230/D$235)</f>
        <v>0</v>
      </c>
      <c r="D230">
        <v>0</v>
      </c>
    </row>
    <row r="231" spans="2:4" x14ac:dyDescent="0.25">
      <c r="B231" t="s">
        <v>19</v>
      </c>
      <c r="C231" s="6">
        <f t="shared" si="12"/>
        <v>0</v>
      </c>
      <c r="D231">
        <v>0</v>
      </c>
    </row>
    <row r="232" spans="2:4" x14ac:dyDescent="0.25">
      <c r="B232" t="s">
        <v>20</v>
      </c>
      <c r="C232" s="6">
        <f t="shared" si="12"/>
        <v>0</v>
      </c>
      <c r="D232">
        <v>0</v>
      </c>
    </row>
    <row r="233" spans="2:4" x14ac:dyDescent="0.25">
      <c r="B233" t="s">
        <v>21</v>
      </c>
      <c r="C233" s="6">
        <f t="shared" si="12"/>
        <v>0.4</v>
      </c>
      <c r="D233">
        <v>4</v>
      </c>
    </row>
    <row r="234" spans="2:4" x14ac:dyDescent="0.25">
      <c r="B234" t="s">
        <v>22</v>
      </c>
      <c r="C234" s="6">
        <f t="shared" si="12"/>
        <v>0.6</v>
      </c>
      <c r="D234">
        <v>6</v>
      </c>
    </row>
    <row r="235" spans="2:4" x14ac:dyDescent="0.25">
      <c r="D235">
        <f>SUM(D229:D234)</f>
        <v>10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0</v>
      </c>
      <c r="D247">
        <v>0</v>
      </c>
    </row>
    <row r="248" spans="2:4" x14ac:dyDescent="0.25">
      <c r="B248" t="s">
        <v>18</v>
      </c>
      <c r="C248" s="6">
        <f t="shared" ref="C248:C252" si="13">(D248/D$253)</f>
        <v>0</v>
      </c>
      <c r="D248">
        <v>0</v>
      </c>
    </row>
    <row r="249" spans="2:4" x14ac:dyDescent="0.25">
      <c r="B249" t="s">
        <v>19</v>
      </c>
      <c r="C249" s="6">
        <f t="shared" si="13"/>
        <v>0</v>
      </c>
      <c r="D249">
        <v>0</v>
      </c>
    </row>
    <row r="250" spans="2:4" x14ac:dyDescent="0.25">
      <c r="B250" t="s">
        <v>20</v>
      </c>
      <c r="C250" s="6">
        <f t="shared" si="13"/>
        <v>0</v>
      </c>
      <c r="D250">
        <v>0</v>
      </c>
    </row>
    <row r="251" spans="2:4" x14ac:dyDescent="0.25">
      <c r="B251" t="s">
        <v>21</v>
      </c>
      <c r="C251" s="6">
        <f t="shared" si="13"/>
        <v>0.4</v>
      </c>
      <c r="D251">
        <v>4</v>
      </c>
    </row>
    <row r="252" spans="2:4" x14ac:dyDescent="0.25">
      <c r="B252" t="s">
        <v>22</v>
      </c>
      <c r="C252" s="6">
        <f t="shared" si="13"/>
        <v>0.6</v>
      </c>
      <c r="D252">
        <v>6</v>
      </c>
    </row>
    <row r="253" spans="2:4" x14ac:dyDescent="0.25">
      <c r="D253">
        <f>SUM(D247:D252)</f>
        <v>10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0</v>
      </c>
      <c r="D263">
        <v>0</v>
      </c>
    </row>
    <row r="264" spans="2:4" x14ac:dyDescent="0.25">
      <c r="B264" t="s">
        <v>19</v>
      </c>
      <c r="C264" s="6">
        <f>(D264/D$268)</f>
        <v>0.1</v>
      </c>
      <c r="D264">
        <v>1</v>
      </c>
    </row>
    <row r="265" spans="2:4" x14ac:dyDescent="0.25">
      <c r="B265" t="s">
        <v>20</v>
      </c>
      <c r="C265" s="6">
        <f>(D265/D$268)</f>
        <v>0.1</v>
      </c>
      <c r="D265">
        <v>1</v>
      </c>
    </row>
    <row r="266" spans="2:4" x14ac:dyDescent="0.25">
      <c r="B266" t="s">
        <v>21</v>
      </c>
      <c r="C266" s="6">
        <f>(D266/D$268)</f>
        <v>0.3</v>
      </c>
      <c r="D266">
        <v>3</v>
      </c>
    </row>
    <row r="267" spans="2:4" x14ac:dyDescent="0.25">
      <c r="B267" t="s">
        <v>22</v>
      </c>
      <c r="C267" s="6">
        <f>(D267/D$268)</f>
        <v>0.5</v>
      </c>
      <c r="D267">
        <v>5</v>
      </c>
    </row>
    <row r="268" spans="2:4" x14ac:dyDescent="0.25">
      <c r="D268">
        <f>SUM(D263:D267)</f>
        <v>10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>
        <f>(D281/D$286)</f>
        <v>0</v>
      </c>
      <c r="D281">
        <v>0</v>
      </c>
    </row>
    <row r="282" spans="2:4" x14ac:dyDescent="0.25">
      <c r="B282" t="s">
        <v>19</v>
      </c>
      <c r="C282" s="6">
        <f>(D282/D$286)</f>
        <v>0</v>
      </c>
      <c r="D282">
        <v>0</v>
      </c>
    </row>
    <row r="283" spans="2:4" x14ac:dyDescent="0.25">
      <c r="B283" t="s">
        <v>20</v>
      </c>
      <c r="C283" s="6">
        <f>(D283/D$286)</f>
        <v>0.33333333333333331</v>
      </c>
      <c r="D283">
        <v>3</v>
      </c>
    </row>
    <row r="284" spans="2:4" x14ac:dyDescent="0.25">
      <c r="B284" t="s">
        <v>21</v>
      </c>
      <c r="C284" s="6">
        <f>(D284/D$286)</f>
        <v>0.44444444444444442</v>
      </c>
      <c r="D284">
        <v>4</v>
      </c>
    </row>
    <row r="285" spans="2:4" x14ac:dyDescent="0.25">
      <c r="B285" t="s">
        <v>22</v>
      </c>
      <c r="C285" s="6">
        <f>(D285/D$286)</f>
        <v>0.22222222222222221</v>
      </c>
      <c r="D285">
        <v>2</v>
      </c>
    </row>
    <row r="286" spans="2:4" x14ac:dyDescent="0.25">
      <c r="D286">
        <f>SUM(D281:D285)</f>
        <v>9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0</v>
      </c>
      <c r="D300">
        <v>0</v>
      </c>
    </row>
    <row r="301" spans="2:4" x14ac:dyDescent="0.25">
      <c r="B301" t="s">
        <v>19</v>
      </c>
      <c r="C301" s="6">
        <f>(D301/D$305)</f>
        <v>0</v>
      </c>
      <c r="D301">
        <v>0</v>
      </c>
    </row>
    <row r="302" spans="2:4" x14ac:dyDescent="0.25">
      <c r="B302" t="s">
        <v>20</v>
      </c>
      <c r="C302" s="6">
        <f>(D302/D$305)</f>
        <v>0</v>
      </c>
      <c r="D302">
        <v>0</v>
      </c>
    </row>
    <row r="303" spans="2:4" x14ac:dyDescent="0.25">
      <c r="B303" t="s">
        <v>21</v>
      </c>
      <c r="C303" s="6">
        <f>(D303/D$305)</f>
        <v>0.33333333333333331</v>
      </c>
      <c r="D303">
        <v>3</v>
      </c>
    </row>
    <row r="304" spans="2:4" x14ac:dyDescent="0.25">
      <c r="B304" t="s">
        <v>22</v>
      </c>
      <c r="C304" s="6">
        <f>(D304/D$305)</f>
        <v>0.66666666666666663</v>
      </c>
      <c r="D304">
        <v>6</v>
      </c>
    </row>
    <row r="305" spans="2:4" x14ac:dyDescent="0.25">
      <c r="D305">
        <f>SUM(D300:D304)</f>
        <v>9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0</v>
      </c>
      <c r="D318">
        <v>0</v>
      </c>
    </row>
    <row r="319" spans="2:4" x14ac:dyDescent="0.25">
      <c r="B319" t="s">
        <v>19</v>
      </c>
      <c r="C319" s="6">
        <f>(D319/D$323)</f>
        <v>0</v>
      </c>
      <c r="D319">
        <v>0</v>
      </c>
    </row>
    <row r="320" spans="2:4" x14ac:dyDescent="0.25">
      <c r="B320" t="s">
        <v>20</v>
      </c>
      <c r="C320" s="6">
        <f>(D320/D$323)</f>
        <v>0</v>
      </c>
      <c r="D320">
        <v>0</v>
      </c>
    </row>
    <row r="321" spans="2:4" x14ac:dyDescent="0.25">
      <c r="B321" t="s">
        <v>21</v>
      </c>
      <c r="C321" s="6">
        <f>(D321/D$323)</f>
        <v>0.5</v>
      </c>
      <c r="D321">
        <v>4</v>
      </c>
    </row>
    <row r="322" spans="2:4" x14ac:dyDescent="0.25">
      <c r="B322" t="s">
        <v>22</v>
      </c>
      <c r="C322" s="6">
        <f>(D322/D$323)</f>
        <v>0.5</v>
      </c>
      <c r="D322">
        <v>4</v>
      </c>
    </row>
    <row r="323" spans="2:4" x14ac:dyDescent="0.25">
      <c r="D323">
        <f>SUM(D319:D322)</f>
        <v>8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0.9</v>
      </c>
    </row>
    <row r="336" spans="2:4" x14ac:dyDescent="0.25">
      <c r="B336" t="s">
        <v>42</v>
      </c>
      <c r="C336" s="6">
        <v>0.1</v>
      </c>
    </row>
    <row r="337" spans="2:3" x14ac:dyDescent="0.25">
      <c r="B337" t="s">
        <v>43</v>
      </c>
      <c r="C337" s="6">
        <v>0.1</v>
      </c>
    </row>
    <row r="350" spans="2:3" x14ac:dyDescent="0.25">
      <c r="B350" t="s">
        <v>44</v>
      </c>
    </row>
    <row r="352" spans="2:3" x14ac:dyDescent="0.25">
      <c r="B352" t="s">
        <v>46</v>
      </c>
      <c r="C352" s="6">
        <f>(D352/87)</f>
        <v>0</v>
      </c>
    </row>
    <row r="353" spans="2:3" x14ac:dyDescent="0.25">
      <c r="B353" t="s">
        <v>49</v>
      </c>
      <c r="C353" s="6">
        <f>(D353/87)</f>
        <v>0</v>
      </c>
    </row>
    <row r="354" spans="2:3" x14ac:dyDescent="0.25">
      <c r="B354" t="s">
        <v>48</v>
      </c>
      <c r="C354" s="6">
        <v>0</v>
      </c>
    </row>
    <row r="355" spans="2:3" x14ac:dyDescent="0.25">
      <c r="B355" t="s">
        <v>47</v>
      </c>
      <c r="C355" s="6">
        <v>0.1</v>
      </c>
    </row>
    <row r="356" spans="2:3" x14ac:dyDescent="0.25">
      <c r="B356" t="s">
        <v>45</v>
      </c>
      <c r="C356" s="6">
        <v>0.1</v>
      </c>
    </row>
    <row r="357" spans="2:3" x14ac:dyDescent="0.25">
      <c r="B357" t="s">
        <v>50</v>
      </c>
      <c r="C357" s="6">
        <v>0.8</v>
      </c>
    </row>
    <row r="370" spans="2:3" x14ac:dyDescent="0.25">
      <c r="B370" t="s">
        <v>51</v>
      </c>
    </row>
    <row r="372" spans="2:3" x14ac:dyDescent="0.25">
      <c r="B372" t="s">
        <v>57</v>
      </c>
      <c r="C372" s="6">
        <f t="shared" ref="C372:C378" si="14">(D372/87)</f>
        <v>0</v>
      </c>
    </row>
    <row r="373" spans="2:3" x14ac:dyDescent="0.25">
      <c r="B373" t="s">
        <v>52</v>
      </c>
      <c r="C373" s="6">
        <f t="shared" si="14"/>
        <v>0</v>
      </c>
    </row>
    <row r="374" spans="2:3" x14ac:dyDescent="0.25">
      <c r="B374" t="s">
        <v>59</v>
      </c>
      <c r="C374" s="6">
        <f t="shared" si="14"/>
        <v>0</v>
      </c>
    </row>
    <row r="375" spans="2:3" x14ac:dyDescent="0.25">
      <c r="B375" t="s">
        <v>60</v>
      </c>
      <c r="C375" s="6">
        <f t="shared" si="14"/>
        <v>0</v>
      </c>
    </row>
    <row r="376" spans="2:3" x14ac:dyDescent="0.25">
      <c r="B376" t="s">
        <v>53</v>
      </c>
      <c r="C376" s="6">
        <f t="shared" si="14"/>
        <v>0</v>
      </c>
    </row>
    <row r="377" spans="2:3" x14ac:dyDescent="0.25">
      <c r="B377" t="s">
        <v>54</v>
      </c>
      <c r="C377" s="6">
        <f t="shared" si="14"/>
        <v>0</v>
      </c>
    </row>
    <row r="378" spans="2:3" x14ac:dyDescent="0.25">
      <c r="B378" t="s">
        <v>55</v>
      </c>
      <c r="C378" s="6">
        <f t="shared" si="14"/>
        <v>0</v>
      </c>
    </row>
    <row r="379" spans="2:3" x14ac:dyDescent="0.25">
      <c r="B379" t="s">
        <v>61</v>
      </c>
      <c r="C379" s="6">
        <v>0.1</v>
      </c>
    </row>
    <row r="380" spans="2:3" x14ac:dyDescent="0.25">
      <c r="B380" t="s">
        <v>56</v>
      </c>
      <c r="C380" s="6">
        <v>0.1</v>
      </c>
    </row>
    <row r="381" spans="2:3" x14ac:dyDescent="0.25">
      <c r="B381" t="s">
        <v>58</v>
      </c>
      <c r="C381" s="6">
        <v>0.1</v>
      </c>
    </row>
    <row r="382" spans="2:3" x14ac:dyDescent="0.25">
      <c r="B382" t="s">
        <v>62</v>
      </c>
      <c r="C382" s="6">
        <v>0.5</v>
      </c>
    </row>
    <row r="390" spans="2:3" x14ac:dyDescent="0.25">
      <c r="B390" t="s">
        <v>63</v>
      </c>
    </row>
    <row r="392" spans="2:3" x14ac:dyDescent="0.25">
      <c r="B392" t="s">
        <v>66</v>
      </c>
      <c r="C392" s="6">
        <f>(D392/87)</f>
        <v>0</v>
      </c>
    </row>
    <row r="393" spans="2:3" x14ac:dyDescent="0.25">
      <c r="B393" t="s">
        <v>65</v>
      </c>
      <c r="C393" s="6">
        <f>(D393/87)</f>
        <v>0</v>
      </c>
    </row>
    <row r="394" spans="2:3" x14ac:dyDescent="0.25">
      <c r="B394" t="s">
        <v>64</v>
      </c>
      <c r="C394" s="6">
        <f>(D394/87)</f>
        <v>0</v>
      </c>
    </row>
    <row r="395" spans="2:3" x14ac:dyDescent="0.25">
      <c r="B395" t="s">
        <v>70</v>
      </c>
      <c r="C395" s="6">
        <v>0.2</v>
      </c>
    </row>
    <row r="396" spans="2:3" x14ac:dyDescent="0.25">
      <c r="B396" t="s">
        <v>67</v>
      </c>
      <c r="C396" s="6">
        <v>0.2</v>
      </c>
    </row>
    <row r="397" spans="2:3" x14ac:dyDescent="0.25">
      <c r="B397" t="s">
        <v>68</v>
      </c>
      <c r="C397" s="6">
        <v>0.2</v>
      </c>
    </row>
    <row r="398" spans="2:3" x14ac:dyDescent="0.25">
      <c r="B398" t="s">
        <v>69</v>
      </c>
      <c r="C398" s="6">
        <v>0.4</v>
      </c>
    </row>
    <row r="410" spans="2:3" x14ac:dyDescent="0.25">
      <c r="B410" s="5"/>
      <c r="C410" s="6"/>
    </row>
    <row r="411" spans="2:3" x14ac:dyDescent="0.25">
      <c r="B411" s="5"/>
      <c r="C411" s="6"/>
    </row>
    <row r="412" spans="2:3" x14ac:dyDescent="0.25">
      <c r="B412" s="5"/>
      <c r="C412" s="6"/>
    </row>
    <row r="413" spans="2:3" x14ac:dyDescent="0.25">
      <c r="B413" s="5"/>
      <c r="C413" s="6"/>
    </row>
    <row r="414" spans="2:3" x14ac:dyDescent="0.25">
      <c r="B414" s="5"/>
      <c r="C414" s="6"/>
    </row>
    <row r="415" spans="2:3" x14ac:dyDescent="0.25">
      <c r="B415" s="5"/>
    </row>
    <row r="426" spans="3:3" x14ac:dyDescent="0.25">
      <c r="C426" s="6"/>
    </row>
    <row r="427" spans="3:3" x14ac:dyDescent="0.25">
      <c r="C427" s="6"/>
    </row>
    <row r="428" spans="3:3" x14ac:dyDescent="0.25">
      <c r="C428" s="6"/>
    </row>
    <row r="429" spans="3:3" x14ac:dyDescent="0.25">
      <c r="C429" s="6"/>
    </row>
    <row r="430" spans="3:3" x14ac:dyDescent="0.25">
      <c r="C430" s="6"/>
    </row>
    <row r="444" spans="3:3" x14ac:dyDescent="0.25">
      <c r="C444" s="6"/>
    </row>
    <row r="445" spans="3:3" x14ac:dyDescent="0.25">
      <c r="C445" s="6"/>
    </row>
    <row r="462" spans="3:3" x14ac:dyDescent="0.25">
      <c r="C462" s="6"/>
    </row>
    <row r="463" spans="3:3" x14ac:dyDescent="0.25">
      <c r="C463" s="6"/>
    </row>
    <row r="464" spans="3:3" x14ac:dyDescent="0.25">
      <c r="C464" s="6"/>
    </row>
    <row r="465" spans="3:3" x14ac:dyDescent="0.25">
      <c r="C465" s="6"/>
    </row>
    <row r="466" spans="3:3" x14ac:dyDescent="0.25">
      <c r="C466" s="6"/>
    </row>
    <row r="467" spans="3:3" x14ac:dyDescent="0.25">
      <c r="C467" s="6"/>
    </row>
  </sheetData>
  <sortState xmlns:xlrd2="http://schemas.microsoft.com/office/spreadsheetml/2017/richdata2" ref="B392:C398">
    <sortCondition ref="C392:C398"/>
  </sortState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D52DB-2E0B-914E-99AD-774CBCF9C03C}">
  <dimension ref="B2:D460"/>
  <sheetViews>
    <sheetView zoomScale="144" zoomScaleNormal="144" workbookViewId="0">
      <selection activeCell="M437" sqref="M437"/>
    </sheetView>
  </sheetViews>
  <sheetFormatPr defaultColWidth="11" defaultRowHeight="15.75" x14ac:dyDescent="0.25"/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3.5714285714285712E-2</v>
      </c>
      <c r="D4">
        <v>1</v>
      </c>
    </row>
    <row r="5" spans="2:4" x14ac:dyDescent="0.25">
      <c r="B5" t="s">
        <v>18</v>
      </c>
      <c r="C5" s="6">
        <f t="shared" ref="C5:C9" si="0">(D5/D$10)</f>
        <v>0</v>
      </c>
      <c r="D5">
        <v>0</v>
      </c>
    </row>
    <row r="6" spans="2:4" x14ac:dyDescent="0.25">
      <c r="B6" t="s">
        <v>19</v>
      </c>
      <c r="C6" s="6">
        <f t="shared" si="0"/>
        <v>0</v>
      </c>
      <c r="D6">
        <v>0</v>
      </c>
    </row>
    <row r="7" spans="2:4" x14ac:dyDescent="0.25">
      <c r="B7" t="s">
        <v>20</v>
      </c>
      <c r="C7" s="6">
        <f t="shared" si="0"/>
        <v>0.10714285714285714</v>
      </c>
      <c r="D7">
        <v>3</v>
      </c>
    </row>
    <row r="8" spans="2:4" x14ac:dyDescent="0.25">
      <c r="B8" t="s">
        <v>21</v>
      </c>
      <c r="C8" s="6">
        <f t="shared" si="0"/>
        <v>0.32142857142857145</v>
      </c>
      <c r="D8">
        <v>9</v>
      </c>
    </row>
    <row r="9" spans="2:4" x14ac:dyDescent="0.25">
      <c r="B9" t="s">
        <v>22</v>
      </c>
      <c r="C9" s="6">
        <f t="shared" si="0"/>
        <v>0.5357142857142857</v>
      </c>
      <c r="D9">
        <v>15</v>
      </c>
    </row>
    <row r="10" spans="2:4" x14ac:dyDescent="0.25">
      <c r="D10">
        <f>SUM(D4:D9)</f>
        <v>28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3.5714285714285712E-2</v>
      </c>
      <c r="D22">
        <v>1</v>
      </c>
    </row>
    <row r="23" spans="2:4" x14ac:dyDescent="0.25">
      <c r="B23" t="s">
        <v>18</v>
      </c>
      <c r="C23" s="6">
        <f t="shared" ref="C23:C27" si="1">(D23/D$28)</f>
        <v>0</v>
      </c>
      <c r="D23">
        <v>0</v>
      </c>
    </row>
    <row r="24" spans="2:4" x14ac:dyDescent="0.25">
      <c r="B24" t="s">
        <v>19</v>
      </c>
      <c r="C24" s="6">
        <f t="shared" si="1"/>
        <v>0</v>
      </c>
      <c r="D24">
        <v>0</v>
      </c>
    </row>
    <row r="25" spans="2:4" x14ac:dyDescent="0.25">
      <c r="B25" t="s">
        <v>20</v>
      </c>
      <c r="C25" s="6">
        <f t="shared" si="1"/>
        <v>7.1428571428571425E-2</v>
      </c>
      <c r="D25">
        <v>2</v>
      </c>
    </row>
    <row r="26" spans="2:4" x14ac:dyDescent="0.25">
      <c r="B26" t="s">
        <v>21</v>
      </c>
      <c r="C26" s="6">
        <f t="shared" si="1"/>
        <v>0.32142857142857145</v>
      </c>
      <c r="D26">
        <v>9</v>
      </c>
    </row>
    <row r="27" spans="2:4" x14ac:dyDescent="0.25">
      <c r="B27" t="s">
        <v>22</v>
      </c>
      <c r="C27" s="6">
        <f t="shared" si="1"/>
        <v>0.5714285714285714</v>
      </c>
      <c r="D27">
        <v>16</v>
      </c>
    </row>
    <row r="28" spans="2:4" x14ac:dyDescent="0.25">
      <c r="D28">
        <f>SUM(D22:D27)</f>
        <v>28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7.1428571428571425E-2</v>
      </c>
      <c r="D41">
        <v>2</v>
      </c>
    </row>
    <row r="42" spans="2:4" x14ac:dyDescent="0.25">
      <c r="B42" t="s">
        <v>18</v>
      </c>
      <c r="C42" s="6">
        <f t="shared" ref="C42:C46" si="2">(D42/D$47)</f>
        <v>0.10714285714285714</v>
      </c>
      <c r="D42">
        <v>3</v>
      </c>
    </row>
    <row r="43" spans="2:4" x14ac:dyDescent="0.25">
      <c r="B43" t="s">
        <v>19</v>
      </c>
      <c r="C43" s="6">
        <f t="shared" si="2"/>
        <v>3.5714285714285712E-2</v>
      </c>
      <c r="D43">
        <v>1</v>
      </c>
    </row>
    <row r="44" spans="2:4" x14ac:dyDescent="0.25">
      <c r="B44" t="s">
        <v>20</v>
      </c>
      <c r="C44" s="6">
        <f t="shared" si="2"/>
        <v>0.14285714285714285</v>
      </c>
      <c r="D44">
        <v>4</v>
      </c>
    </row>
    <row r="45" spans="2:4" x14ac:dyDescent="0.25">
      <c r="B45" t="s">
        <v>21</v>
      </c>
      <c r="C45" s="6">
        <f t="shared" si="2"/>
        <v>0.2857142857142857</v>
      </c>
      <c r="D45">
        <v>8</v>
      </c>
    </row>
    <row r="46" spans="2:4" x14ac:dyDescent="0.25">
      <c r="B46" t="s">
        <v>22</v>
      </c>
      <c r="C46" s="6">
        <f t="shared" si="2"/>
        <v>0.35714285714285715</v>
      </c>
      <c r="D46">
        <v>10</v>
      </c>
    </row>
    <row r="47" spans="2:4" x14ac:dyDescent="0.25">
      <c r="D47" s="12">
        <f>SUM(D41:D46)</f>
        <v>28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3.5714285714285712E-2</v>
      </c>
      <c r="D59">
        <v>1</v>
      </c>
    </row>
    <row r="60" spans="2:4" x14ac:dyDescent="0.25">
      <c r="B60" t="s">
        <v>18</v>
      </c>
      <c r="C60" s="6">
        <f t="shared" ref="C60:C64" si="3">(D60/D$65)</f>
        <v>7.1428571428571425E-2</v>
      </c>
      <c r="D60">
        <v>2</v>
      </c>
    </row>
    <row r="61" spans="2:4" x14ac:dyDescent="0.25">
      <c r="B61" t="s">
        <v>19</v>
      </c>
      <c r="C61" s="6">
        <f t="shared" si="3"/>
        <v>3.5714285714285712E-2</v>
      </c>
      <c r="D61">
        <v>1</v>
      </c>
    </row>
    <row r="62" spans="2:4" x14ac:dyDescent="0.25">
      <c r="B62" t="s">
        <v>20</v>
      </c>
      <c r="C62" s="6">
        <f t="shared" si="3"/>
        <v>7.1428571428571425E-2</v>
      </c>
      <c r="D62">
        <v>2</v>
      </c>
    </row>
    <row r="63" spans="2:4" x14ac:dyDescent="0.25">
      <c r="B63" t="s">
        <v>21</v>
      </c>
      <c r="C63" s="6">
        <f t="shared" si="3"/>
        <v>0.2857142857142857</v>
      </c>
      <c r="D63">
        <v>8</v>
      </c>
    </row>
    <row r="64" spans="2:4" x14ac:dyDescent="0.25">
      <c r="B64" t="s">
        <v>22</v>
      </c>
      <c r="C64" s="6">
        <f t="shared" si="3"/>
        <v>0.5</v>
      </c>
      <c r="D64">
        <v>14</v>
      </c>
    </row>
    <row r="65" spans="2:4" x14ac:dyDescent="0.25">
      <c r="D65">
        <f>SUM(D59:D64)</f>
        <v>28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3.5714285714285712E-2</v>
      </c>
      <c r="D78">
        <v>1</v>
      </c>
    </row>
    <row r="79" spans="2:4" x14ac:dyDescent="0.25">
      <c r="B79" t="s">
        <v>18</v>
      </c>
      <c r="C79" s="6">
        <f t="shared" ref="C79:C83" si="4">(D79/D$84)</f>
        <v>3.5714285714285712E-2</v>
      </c>
      <c r="D79">
        <v>1</v>
      </c>
    </row>
    <row r="80" spans="2:4" x14ac:dyDescent="0.25">
      <c r="B80" t="s">
        <v>19</v>
      </c>
      <c r="C80" s="6">
        <f t="shared" si="4"/>
        <v>3.5714285714285712E-2</v>
      </c>
      <c r="D80">
        <v>1</v>
      </c>
    </row>
    <row r="81" spans="2:4" x14ac:dyDescent="0.25">
      <c r="B81" t="s">
        <v>20</v>
      </c>
      <c r="C81" s="6">
        <f t="shared" si="4"/>
        <v>3.5714285714285712E-2</v>
      </c>
      <c r="D81">
        <v>1</v>
      </c>
    </row>
    <row r="82" spans="2:4" x14ac:dyDescent="0.25">
      <c r="B82" t="s">
        <v>21</v>
      </c>
      <c r="C82" s="6">
        <f t="shared" si="4"/>
        <v>0.35714285714285715</v>
      </c>
      <c r="D82">
        <v>10</v>
      </c>
    </row>
    <row r="83" spans="2:4" x14ac:dyDescent="0.25">
      <c r="B83" t="s">
        <v>22</v>
      </c>
      <c r="C83" s="6">
        <f t="shared" si="4"/>
        <v>0.5</v>
      </c>
      <c r="D83">
        <v>14</v>
      </c>
    </row>
    <row r="84" spans="2:4" x14ac:dyDescent="0.25">
      <c r="C84" s="6"/>
      <c r="D84">
        <f>SUM(D78:D83)</f>
        <v>28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7.1428571428571425E-2</v>
      </c>
      <c r="D97">
        <v>2</v>
      </c>
    </row>
    <row r="98" spans="2:4" x14ac:dyDescent="0.25">
      <c r="B98" t="s">
        <v>18</v>
      </c>
      <c r="C98" s="6">
        <f t="shared" ref="C98:C102" si="5">(D98/D$103)</f>
        <v>0.10714285714285714</v>
      </c>
      <c r="D98">
        <v>3</v>
      </c>
    </row>
    <row r="99" spans="2:4" x14ac:dyDescent="0.25">
      <c r="B99" t="s">
        <v>19</v>
      </c>
      <c r="C99" s="6">
        <f t="shared" si="5"/>
        <v>0</v>
      </c>
      <c r="D99">
        <v>0</v>
      </c>
    </row>
    <row r="100" spans="2:4" x14ac:dyDescent="0.25">
      <c r="B100" t="s">
        <v>20</v>
      </c>
      <c r="C100" s="6">
        <f t="shared" si="5"/>
        <v>0</v>
      </c>
      <c r="D100">
        <v>0</v>
      </c>
    </row>
    <row r="101" spans="2:4" x14ac:dyDescent="0.25">
      <c r="B101" t="s">
        <v>21</v>
      </c>
      <c r="C101" s="6">
        <f t="shared" si="5"/>
        <v>0.2857142857142857</v>
      </c>
      <c r="D101">
        <v>8</v>
      </c>
    </row>
    <row r="102" spans="2:4" x14ac:dyDescent="0.25">
      <c r="B102" t="s">
        <v>22</v>
      </c>
      <c r="C102" s="6">
        <f t="shared" si="5"/>
        <v>0.5357142857142857</v>
      </c>
      <c r="D102">
        <v>15</v>
      </c>
    </row>
    <row r="103" spans="2:4" x14ac:dyDescent="0.25">
      <c r="D103">
        <f>SUM(D97:D102)</f>
        <v>28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3.5714285714285712E-2</v>
      </c>
      <c r="D115">
        <v>1</v>
      </c>
    </row>
    <row r="116" spans="2:4" x14ac:dyDescent="0.25">
      <c r="B116" t="s">
        <v>18</v>
      </c>
      <c r="C116" s="6">
        <f t="shared" ref="C116:C120" si="6">(D116/D$121)</f>
        <v>3.5714285714285712E-2</v>
      </c>
      <c r="D116">
        <v>1</v>
      </c>
    </row>
    <row r="117" spans="2:4" x14ac:dyDescent="0.25">
      <c r="B117" t="s">
        <v>19</v>
      </c>
      <c r="C117" s="6">
        <f t="shared" si="6"/>
        <v>0</v>
      </c>
      <c r="D117">
        <v>0</v>
      </c>
    </row>
    <row r="118" spans="2:4" x14ac:dyDescent="0.25">
      <c r="B118" t="s">
        <v>20</v>
      </c>
      <c r="C118" s="6">
        <f t="shared" si="6"/>
        <v>7.1428571428571425E-2</v>
      </c>
      <c r="D118">
        <v>2</v>
      </c>
    </row>
    <row r="119" spans="2:4" x14ac:dyDescent="0.25">
      <c r="B119" t="s">
        <v>21</v>
      </c>
      <c r="C119" s="6">
        <f t="shared" si="6"/>
        <v>0.35714285714285715</v>
      </c>
      <c r="D119">
        <v>10</v>
      </c>
    </row>
    <row r="120" spans="2:4" x14ac:dyDescent="0.25">
      <c r="B120" t="s">
        <v>22</v>
      </c>
      <c r="C120" s="6">
        <f t="shared" si="6"/>
        <v>0.5</v>
      </c>
      <c r="D120">
        <v>14</v>
      </c>
    </row>
    <row r="121" spans="2:4" x14ac:dyDescent="0.25">
      <c r="D121">
        <f>SUM(D115:D120)</f>
        <v>28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3.5714285714285712E-2</v>
      </c>
      <c r="D134">
        <v>1</v>
      </c>
    </row>
    <row r="135" spans="2:4" x14ac:dyDescent="0.25">
      <c r="B135" t="s">
        <v>18</v>
      </c>
      <c r="C135" s="6">
        <f t="shared" ref="C135:C139" si="7">(D135/D$140)</f>
        <v>3.5714285714285712E-2</v>
      </c>
      <c r="D135">
        <v>1</v>
      </c>
    </row>
    <row r="136" spans="2:4" x14ac:dyDescent="0.25">
      <c r="B136" t="s">
        <v>19</v>
      </c>
      <c r="C136" s="6">
        <f t="shared" si="7"/>
        <v>0</v>
      </c>
      <c r="D136">
        <v>0</v>
      </c>
    </row>
    <row r="137" spans="2:4" x14ac:dyDescent="0.25">
      <c r="B137" t="s">
        <v>20</v>
      </c>
      <c r="C137" s="6">
        <f t="shared" si="7"/>
        <v>0.10714285714285714</v>
      </c>
      <c r="D137">
        <v>3</v>
      </c>
    </row>
    <row r="138" spans="2:4" x14ac:dyDescent="0.25">
      <c r="B138" t="s">
        <v>21</v>
      </c>
      <c r="C138" s="6">
        <f t="shared" si="7"/>
        <v>0.32142857142857145</v>
      </c>
      <c r="D138">
        <v>9</v>
      </c>
    </row>
    <row r="139" spans="2:4" x14ac:dyDescent="0.25">
      <c r="B139" t="s">
        <v>22</v>
      </c>
      <c r="C139" s="6">
        <f t="shared" si="7"/>
        <v>0.5</v>
      </c>
      <c r="D139">
        <v>14</v>
      </c>
    </row>
    <row r="140" spans="2:4" x14ac:dyDescent="0.25">
      <c r="D140">
        <f>SUM(D134:D139)</f>
        <v>28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3.5714285714285712E-2</v>
      </c>
      <c r="D152">
        <v>1</v>
      </c>
    </row>
    <row r="153" spans="2:4" x14ac:dyDescent="0.25">
      <c r="B153" t="s">
        <v>18</v>
      </c>
      <c r="C153" s="6">
        <f t="shared" ref="C153:C157" si="8">(D153/D$158)</f>
        <v>3.5714285714285712E-2</v>
      </c>
      <c r="D153">
        <v>1</v>
      </c>
    </row>
    <row r="154" spans="2:4" x14ac:dyDescent="0.25">
      <c r="B154" t="s">
        <v>19</v>
      </c>
      <c r="C154" s="6">
        <f t="shared" si="8"/>
        <v>0</v>
      </c>
      <c r="D154">
        <v>0</v>
      </c>
    </row>
    <row r="155" spans="2:4" x14ac:dyDescent="0.25">
      <c r="B155" t="s">
        <v>20</v>
      </c>
      <c r="C155" s="6">
        <f t="shared" si="8"/>
        <v>0.10714285714285714</v>
      </c>
      <c r="D155">
        <v>3</v>
      </c>
    </row>
    <row r="156" spans="2:4" x14ac:dyDescent="0.25">
      <c r="B156" t="s">
        <v>21</v>
      </c>
      <c r="C156" s="6">
        <f t="shared" si="8"/>
        <v>0.32142857142857145</v>
      </c>
      <c r="D156">
        <v>9</v>
      </c>
    </row>
    <row r="157" spans="2:4" x14ac:dyDescent="0.25">
      <c r="B157" t="s">
        <v>22</v>
      </c>
      <c r="C157" s="6">
        <f t="shared" si="8"/>
        <v>0.5</v>
      </c>
      <c r="D157">
        <v>14</v>
      </c>
    </row>
    <row r="158" spans="2:4" x14ac:dyDescent="0.25">
      <c r="D158">
        <f>SUM(D152:D157)</f>
        <v>28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3.5714285714285712E-2</v>
      </c>
      <c r="D172">
        <v>1</v>
      </c>
    </row>
    <row r="173" spans="2:4" x14ac:dyDescent="0.25">
      <c r="B173" t="s">
        <v>18</v>
      </c>
      <c r="C173" s="6">
        <f t="shared" ref="C173:C177" si="9">(D173/D$178)</f>
        <v>7.1428571428571425E-2</v>
      </c>
      <c r="D173">
        <v>2</v>
      </c>
    </row>
    <row r="174" spans="2:4" x14ac:dyDescent="0.25">
      <c r="B174" t="s">
        <v>19</v>
      </c>
      <c r="C174" s="6">
        <f t="shared" si="9"/>
        <v>0</v>
      </c>
      <c r="D174">
        <v>0</v>
      </c>
    </row>
    <row r="175" spans="2:4" x14ac:dyDescent="0.25">
      <c r="B175" t="s">
        <v>20</v>
      </c>
      <c r="C175" s="6">
        <f t="shared" si="9"/>
        <v>7.1428571428571425E-2</v>
      </c>
      <c r="D175">
        <v>2</v>
      </c>
    </row>
    <row r="176" spans="2:4" x14ac:dyDescent="0.25">
      <c r="B176" t="s">
        <v>21</v>
      </c>
      <c r="C176" s="6">
        <f t="shared" si="9"/>
        <v>0.2857142857142857</v>
      </c>
      <c r="D176">
        <v>8</v>
      </c>
    </row>
    <row r="177" spans="2:4" x14ac:dyDescent="0.25">
      <c r="B177" t="s">
        <v>22</v>
      </c>
      <c r="C177" s="6">
        <f t="shared" si="9"/>
        <v>0.5357142857142857</v>
      </c>
      <c r="D177">
        <v>15</v>
      </c>
    </row>
    <row r="178" spans="2:4" x14ac:dyDescent="0.25">
      <c r="D178">
        <f>SUM(D172:D177)</f>
        <v>28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3.5714285714285712E-2</v>
      </c>
      <c r="D191">
        <v>1</v>
      </c>
    </row>
    <row r="192" spans="2:4" x14ac:dyDescent="0.25">
      <c r="B192" t="s">
        <v>18</v>
      </c>
      <c r="C192" s="6">
        <f t="shared" ref="C192:C196" si="10">(D192/D$197)</f>
        <v>3.5714285714285712E-2</v>
      </c>
      <c r="D192">
        <v>1</v>
      </c>
    </row>
    <row r="193" spans="2:4" x14ac:dyDescent="0.25">
      <c r="B193" t="s">
        <v>19</v>
      </c>
      <c r="C193" s="6">
        <f t="shared" si="10"/>
        <v>0</v>
      </c>
      <c r="D193">
        <v>0</v>
      </c>
    </row>
    <row r="194" spans="2:4" x14ac:dyDescent="0.25">
      <c r="B194" t="s">
        <v>20</v>
      </c>
      <c r="C194" s="6">
        <f t="shared" si="10"/>
        <v>0.14285714285714285</v>
      </c>
      <c r="D194">
        <v>4</v>
      </c>
    </row>
    <row r="195" spans="2:4" x14ac:dyDescent="0.25">
      <c r="B195" t="s">
        <v>21</v>
      </c>
      <c r="C195" s="6">
        <f t="shared" si="10"/>
        <v>0.32142857142857145</v>
      </c>
      <c r="D195">
        <v>9</v>
      </c>
    </row>
    <row r="196" spans="2:4" x14ac:dyDescent="0.25">
      <c r="B196" t="s">
        <v>22</v>
      </c>
      <c r="C196" s="6">
        <f t="shared" si="10"/>
        <v>0.4642857142857143</v>
      </c>
      <c r="D196">
        <v>13</v>
      </c>
    </row>
    <row r="197" spans="2:4" x14ac:dyDescent="0.25">
      <c r="D197">
        <f>SUM(D191:D196)</f>
        <v>28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7.1428571428571425E-2</v>
      </c>
      <c r="D210">
        <v>2</v>
      </c>
    </row>
    <row r="211" spans="2:4" x14ac:dyDescent="0.25">
      <c r="B211" t="s">
        <v>18</v>
      </c>
      <c r="C211" s="6">
        <f t="shared" ref="C211:C215" si="11">(D211/D$216)</f>
        <v>7.1428571428571425E-2</v>
      </c>
      <c r="D211">
        <v>2</v>
      </c>
    </row>
    <row r="212" spans="2:4" x14ac:dyDescent="0.25">
      <c r="B212" t="s">
        <v>19</v>
      </c>
      <c r="C212" s="6">
        <f t="shared" si="11"/>
        <v>0</v>
      </c>
      <c r="D212">
        <v>0</v>
      </c>
    </row>
    <row r="213" spans="2:4" x14ac:dyDescent="0.25">
      <c r="B213" t="s">
        <v>20</v>
      </c>
      <c r="C213" s="6">
        <f t="shared" si="11"/>
        <v>0.17857142857142858</v>
      </c>
      <c r="D213">
        <v>5</v>
      </c>
    </row>
    <row r="214" spans="2:4" x14ac:dyDescent="0.25">
      <c r="B214" t="s">
        <v>21</v>
      </c>
      <c r="C214" s="6">
        <f t="shared" si="11"/>
        <v>0.25</v>
      </c>
      <c r="D214">
        <v>7</v>
      </c>
    </row>
    <row r="215" spans="2:4" x14ac:dyDescent="0.25">
      <c r="B215" t="s">
        <v>22</v>
      </c>
      <c r="C215" s="6">
        <f t="shared" si="11"/>
        <v>0.42857142857142855</v>
      </c>
      <c r="D215">
        <v>12</v>
      </c>
    </row>
    <row r="216" spans="2:4" x14ac:dyDescent="0.25">
      <c r="D216">
        <f>SUM(D210:D215)</f>
        <v>28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3.5714285714285712E-2</v>
      </c>
      <c r="D229">
        <v>1</v>
      </c>
    </row>
    <row r="230" spans="2:4" x14ac:dyDescent="0.25">
      <c r="B230" t="s">
        <v>18</v>
      </c>
      <c r="C230" s="6">
        <f t="shared" ref="C230:C234" si="12">(D230/D$235)</f>
        <v>3.5714285714285712E-2</v>
      </c>
      <c r="D230">
        <v>1</v>
      </c>
    </row>
    <row r="231" spans="2:4" x14ac:dyDescent="0.25">
      <c r="B231" t="s">
        <v>19</v>
      </c>
      <c r="C231" s="6">
        <f t="shared" si="12"/>
        <v>0</v>
      </c>
      <c r="D231">
        <v>0</v>
      </c>
    </row>
    <row r="232" spans="2:4" x14ac:dyDescent="0.25">
      <c r="B232" t="s">
        <v>20</v>
      </c>
      <c r="C232" s="6">
        <f t="shared" si="12"/>
        <v>0.10714285714285714</v>
      </c>
      <c r="D232">
        <v>3</v>
      </c>
    </row>
    <row r="233" spans="2:4" x14ac:dyDescent="0.25">
      <c r="B233" t="s">
        <v>21</v>
      </c>
      <c r="C233" s="6">
        <f t="shared" si="12"/>
        <v>0.35714285714285715</v>
      </c>
      <c r="D233">
        <v>10</v>
      </c>
    </row>
    <row r="234" spans="2:4" x14ac:dyDescent="0.25">
      <c r="B234" t="s">
        <v>22</v>
      </c>
      <c r="C234" s="6">
        <f t="shared" si="12"/>
        <v>0.4642857142857143</v>
      </c>
      <c r="D234">
        <v>13</v>
      </c>
    </row>
    <row r="235" spans="2:4" x14ac:dyDescent="0.25">
      <c r="D235">
        <f>SUM(D229:D234)</f>
        <v>28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3.5714285714285712E-2</v>
      </c>
      <c r="D247">
        <v>1</v>
      </c>
    </row>
    <row r="248" spans="2:4" x14ac:dyDescent="0.25">
      <c r="B248" t="s">
        <v>18</v>
      </c>
      <c r="C248" s="6">
        <f t="shared" ref="C248:C252" si="13">(D248/D$253)</f>
        <v>3.5714285714285712E-2</v>
      </c>
      <c r="D248">
        <v>1</v>
      </c>
    </row>
    <row r="249" spans="2:4" x14ac:dyDescent="0.25">
      <c r="B249" t="s">
        <v>19</v>
      </c>
      <c r="C249" s="6">
        <f t="shared" si="13"/>
        <v>0</v>
      </c>
      <c r="D249">
        <v>0</v>
      </c>
    </row>
    <row r="250" spans="2:4" x14ac:dyDescent="0.25">
      <c r="B250" t="s">
        <v>20</v>
      </c>
      <c r="C250" s="6">
        <f t="shared" si="13"/>
        <v>7.1428571428571425E-2</v>
      </c>
      <c r="D250">
        <v>2</v>
      </c>
    </row>
    <row r="251" spans="2:4" x14ac:dyDescent="0.25">
      <c r="B251" t="s">
        <v>21</v>
      </c>
      <c r="C251" s="6">
        <f t="shared" si="13"/>
        <v>0.35714285714285715</v>
      </c>
      <c r="D251">
        <v>10</v>
      </c>
    </row>
    <row r="252" spans="2:4" x14ac:dyDescent="0.25">
      <c r="B252" t="s">
        <v>22</v>
      </c>
      <c r="C252" s="6">
        <f t="shared" si="13"/>
        <v>0.5</v>
      </c>
      <c r="D252">
        <v>14</v>
      </c>
    </row>
    <row r="253" spans="2:4" x14ac:dyDescent="0.25">
      <c r="D253">
        <f>SUM(D247:D252)</f>
        <v>28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0.04</v>
      </c>
      <c r="D263">
        <v>1</v>
      </c>
    </row>
    <row r="264" spans="2:4" x14ac:dyDescent="0.25">
      <c r="B264" t="s">
        <v>19</v>
      </c>
      <c r="C264" s="6">
        <f>(D264/D$268)</f>
        <v>0.04</v>
      </c>
      <c r="D264">
        <v>1</v>
      </c>
    </row>
    <row r="265" spans="2:4" x14ac:dyDescent="0.25">
      <c r="B265" t="s">
        <v>20</v>
      </c>
      <c r="C265" s="6">
        <f>(D265/D$268)</f>
        <v>0.04</v>
      </c>
      <c r="D265">
        <v>1</v>
      </c>
    </row>
    <row r="266" spans="2:4" x14ac:dyDescent="0.25">
      <c r="B266" t="s">
        <v>21</v>
      </c>
      <c r="C266" s="6">
        <f>(D266/D$268)</f>
        <v>0.4</v>
      </c>
      <c r="D266">
        <v>10</v>
      </c>
    </row>
    <row r="267" spans="2:4" x14ac:dyDescent="0.25">
      <c r="B267" t="s">
        <v>22</v>
      </c>
      <c r="C267" s="6">
        <f>(D267/D$268)</f>
        <v>0.48</v>
      </c>
      <c r="D267">
        <v>12</v>
      </c>
    </row>
    <row r="268" spans="2:4" x14ac:dyDescent="0.25">
      <c r="D268">
        <f>SUM(D263:D267)</f>
        <v>25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>
        <f>(D281/D$286)</f>
        <v>0.13636363636363635</v>
      </c>
      <c r="D281">
        <v>3</v>
      </c>
    </row>
    <row r="282" spans="2:4" x14ac:dyDescent="0.25">
      <c r="B282" t="s">
        <v>19</v>
      </c>
      <c r="C282" s="6">
        <f>(D282/D$286)</f>
        <v>0</v>
      </c>
      <c r="D282">
        <v>0</v>
      </c>
    </row>
    <row r="283" spans="2:4" x14ac:dyDescent="0.25">
      <c r="B283" t="s">
        <v>20</v>
      </c>
      <c r="C283" s="6">
        <f>(D283/D$286)</f>
        <v>9.0909090909090912E-2</v>
      </c>
      <c r="D283">
        <v>2</v>
      </c>
    </row>
    <row r="284" spans="2:4" x14ac:dyDescent="0.25">
      <c r="B284" t="s">
        <v>21</v>
      </c>
      <c r="C284" s="6">
        <f>(D284/D$286)</f>
        <v>0.40909090909090912</v>
      </c>
      <c r="D284">
        <v>9</v>
      </c>
    </row>
    <row r="285" spans="2:4" x14ac:dyDescent="0.25">
      <c r="B285" t="s">
        <v>22</v>
      </c>
      <c r="C285" s="6">
        <f>(D285/D$286)</f>
        <v>0.36363636363636365</v>
      </c>
      <c r="D285">
        <v>8</v>
      </c>
    </row>
    <row r="286" spans="2:4" x14ac:dyDescent="0.25">
      <c r="D286">
        <f>SUM(D281:D285)</f>
        <v>22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0.05</v>
      </c>
      <c r="D300">
        <v>1</v>
      </c>
    </row>
    <row r="301" spans="2:4" x14ac:dyDescent="0.25">
      <c r="B301" t="s">
        <v>19</v>
      </c>
      <c r="C301" s="6">
        <f>(D301/D$305)</f>
        <v>0</v>
      </c>
      <c r="D301">
        <v>0</v>
      </c>
    </row>
    <row r="302" spans="2:4" x14ac:dyDescent="0.25">
      <c r="B302" t="s">
        <v>20</v>
      </c>
      <c r="C302" s="6">
        <f>(D302/D$305)</f>
        <v>0.1</v>
      </c>
      <c r="D302">
        <v>2</v>
      </c>
    </row>
    <row r="303" spans="2:4" x14ac:dyDescent="0.25">
      <c r="B303" t="s">
        <v>21</v>
      </c>
      <c r="C303" s="6">
        <f>(D303/D$305)</f>
        <v>0.35</v>
      </c>
      <c r="D303">
        <v>7</v>
      </c>
    </row>
    <row r="304" spans="2:4" x14ac:dyDescent="0.25">
      <c r="B304" t="s">
        <v>22</v>
      </c>
      <c r="C304" s="6">
        <f>(D304/D$305)</f>
        <v>0.5</v>
      </c>
      <c r="D304">
        <v>10</v>
      </c>
    </row>
    <row r="305" spans="2:4" x14ac:dyDescent="0.25">
      <c r="D305">
        <f>SUM(D300:D304)</f>
        <v>20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0.1111111111111111</v>
      </c>
      <c r="D318">
        <v>2</v>
      </c>
    </row>
    <row r="319" spans="2:4" x14ac:dyDescent="0.25">
      <c r="B319" t="s">
        <v>19</v>
      </c>
      <c r="C319" s="6">
        <f>(D319/D$323)</f>
        <v>0</v>
      </c>
      <c r="D319">
        <v>0</v>
      </c>
    </row>
    <row r="320" spans="2:4" x14ac:dyDescent="0.25">
      <c r="B320" t="s">
        <v>20</v>
      </c>
      <c r="C320" s="6">
        <f>(D320/D$323)</f>
        <v>0.1111111111111111</v>
      </c>
      <c r="D320">
        <v>2</v>
      </c>
    </row>
    <row r="321" spans="2:4" x14ac:dyDescent="0.25">
      <c r="B321" t="s">
        <v>21</v>
      </c>
      <c r="C321" s="6">
        <f>(D321/D$323)</f>
        <v>0.33333333333333331</v>
      </c>
      <c r="D321">
        <v>6</v>
      </c>
    </row>
    <row r="322" spans="2:4" x14ac:dyDescent="0.25">
      <c r="B322" t="s">
        <v>22</v>
      </c>
      <c r="C322" s="6">
        <f>(D322/D$323)</f>
        <v>0.55555555555555558</v>
      </c>
      <c r="D322">
        <v>10</v>
      </c>
    </row>
    <row r="323" spans="2:4" x14ac:dyDescent="0.25">
      <c r="D323">
        <f>SUM(D319:D322)</f>
        <v>18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0.78</v>
      </c>
    </row>
    <row r="336" spans="2:4" x14ac:dyDescent="0.25">
      <c r="B336" t="s">
        <v>42</v>
      </c>
      <c r="C336" s="6">
        <v>0.43</v>
      </c>
    </row>
    <row r="337" spans="2:3" x14ac:dyDescent="0.25">
      <c r="B337" t="s">
        <v>43</v>
      </c>
      <c r="C337" s="6">
        <v>0.18</v>
      </c>
    </row>
    <row r="350" spans="2:3" x14ac:dyDescent="0.25">
      <c r="B350" t="s">
        <v>44</v>
      </c>
    </row>
    <row r="352" spans="2:3" x14ac:dyDescent="0.25">
      <c r="B352" t="s">
        <v>45</v>
      </c>
      <c r="C352" s="6">
        <v>0.04</v>
      </c>
    </row>
    <row r="353" spans="2:3" x14ac:dyDescent="0.25">
      <c r="B353" t="s">
        <v>49</v>
      </c>
      <c r="C353" s="6">
        <v>0.18</v>
      </c>
    </row>
    <row r="354" spans="2:3" x14ac:dyDescent="0.25">
      <c r="B354" t="s">
        <v>47</v>
      </c>
      <c r="C354" s="6">
        <v>0.21</v>
      </c>
    </row>
    <row r="355" spans="2:3" x14ac:dyDescent="0.25">
      <c r="B355" t="s">
        <v>48</v>
      </c>
      <c r="C355" s="6">
        <v>0.21</v>
      </c>
    </row>
    <row r="356" spans="2:3" x14ac:dyDescent="0.25">
      <c r="B356" t="s">
        <v>46</v>
      </c>
      <c r="C356" s="6">
        <v>0.28999999999999998</v>
      </c>
    </row>
    <row r="357" spans="2:3" x14ac:dyDescent="0.25">
      <c r="B357" t="s">
        <v>50</v>
      </c>
      <c r="C357" s="6">
        <v>0.39</v>
      </c>
    </row>
    <row r="370" spans="2:3" x14ac:dyDescent="0.25">
      <c r="B370" t="s">
        <v>51</v>
      </c>
    </row>
    <row r="372" spans="2:3" x14ac:dyDescent="0.25">
      <c r="B372" t="s">
        <v>52</v>
      </c>
      <c r="C372" s="6">
        <v>0.04</v>
      </c>
    </row>
    <row r="373" spans="2:3" x14ac:dyDescent="0.25">
      <c r="B373" t="s">
        <v>54</v>
      </c>
      <c r="C373" s="6">
        <v>0.04</v>
      </c>
    </row>
    <row r="374" spans="2:3" x14ac:dyDescent="0.25">
      <c r="B374" t="s">
        <v>55</v>
      </c>
      <c r="C374" s="6">
        <v>0.04</v>
      </c>
    </row>
    <row r="375" spans="2:3" x14ac:dyDescent="0.25">
      <c r="B375" t="s">
        <v>58</v>
      </c>
      <c r="C375" s="6">
        <v>7.0000000000000007E-2</v>
      </c>
    </row>
    <row r="376" spans="2:3" x14ac:dyDescent="0.25">
      <c r="B376" t="s">
        <v>53</v>
      </c>
      <c r="C376" s="6">
        <v>7.0000000000000007E-2</v>
      </c>
    </row>
    <row r="377" spans="2:3" x14ac:dyDescent="0.25">
      <c r="B377" t="s">
        <v>60</v>
      </c>
      <c r="C377" s="6">
        <v>0.11</v>
      </c>
    </row>
    <row r="378" spans="2:3" x14ac:dyDescent="0.25">
      <c r="B378" t="s">
        <v>56</v>
      </c>
      <c r="C378" s="6">
        <v>0.14000000000000001</v>
      </c>
    </row>
    <row r="379" spans="2:3" x14ac:dyDescent="0.25">
      <c r="B379" t="s">
        <v>57</v>
      </c>
      <c r="C379" s="6">
        <v>0.14000000000000001</v>
      </c>
    </row>
    <row r="380" spans="2:3" x14ac:dyDescent="0.25">
      <c r="B380" t="s">
        <v>59</v>
      </c>
      <c r="C380" s="6">
        <v>0.25</v>
      </c>
    </row>
    <row r="381" spans="2:3" x14ac:dyDescent="0.25">
      <c r="B381" t="s">
        <v>61</v>
      </c>
      <c r="C381" s="6">
        <v>0.39</v>
      </c>
    </row>
    <row r="382" spans="2:3" x14ac:dyDescent="0.25">
      <c r="B382" t="s">
        <v>62</v>
      </c>
      <c r="C382" s="6">
        <v>0.43</v>
      </c>
    </row>
    <row r="390" spans="2:3" x14ac:dyDescent="0.25">
      <c r="B390" t="s">
        <v>63</v>
      </c>
    </row>
    <row r="392" spans="2:3" x14ac:dyDescent="0.25">
      <c r="B392" t="s">
        <v>66</v>
      </c>
      <c r="C392" s="6">
        <f>(D392/87)</f>
        <v>0</v>
      </c>
    </row>
    <row r="393" spans="2:3" x14ac:dyDescent="0.25">
      <c r="B393" t="s">
        <v>65</v>
      </c>
      <c r="C393" s="6">
        <f>(D393/87)</f>
        <v>0</v>
      </c>
    </row>
    <row r="394" spans="2:3" x14ac:dyDescent="0.25">
      <c r="B394" t="s">
        <v>67</v>
      </c>
      <c r="C394" s="6">
        <f>(D394/87)</f>
        <v>0</v>
      </c>
    </row>
    <row r="395" spans="2:3" x14ac:dyDescent="0.25">
      <c r="B395" t="s">
        <v>64</v>
      </c>
      <c r="C395" s="6">
        <f>(D395/87)</f>
        <v>0</v>
      </c>
    </row>
    <row r="396" spans="2:3" x14ac:dyDescent="0.25">
      <c r="B396" t="s">
        <v>68</v>
      </c>
      <c r="C396" s="6">
        <v>0.2</v>
      </c>
    </row>
    <row r="397" spans="2:3" x14ac:dyDescent="0.25">
      <c r="B397" t="s">
        <v>70</v>
      </c>
      <c r="C397" s="6">
        <v>0.4</v>
      </c>
    </row>
    <row r="398" spans="2:3" x14ac:dyDescent="0.25">
      <c r="B398" t="s">
        <v>69</v>
      </c>
      <c r="C398" s="6">
        <v>0.4</v>
      </c>
    </row>
    <row r="408" spans="2:3" x14ac:dyDescent="0.25">
      <c r="B408" t="s">
        <v>71</v>
      </c>
    </row>
    <row r="410" spans="2:3" x14ac:dyDescent="0.25">
      <c r="B410" s="5" t="s">
        <v>74</v>
      </c>
      <c r="C410" s="6">
        <v>0.13</v>
      </c>
    </row>
    <row r="411" spans="2:3" x14ac:dyDescent="0.25">
      <c r="B411" s="5" t="s">
        <v>75</v>
      </c>
      <c r="C411" s="6">
        <v>0.87</v>
      </c>
    </row>
    <row r="412" spans="2:3" x14ac:dyDescent="0.25">
      <c r="B412" s="5"/>
    </row>
    <row r="421" spans="2:3" x14ac:dyDescent="0.25">
      <c r="B421" t="s">
        <v>78</v>
      </c>
    </row>
    <row r="423" spans="2:3" x14ac:dyDescent="0.25">
      <c r="B423" t="s">
        <v>55</v>
      </c>
      <c r="C423" s="6">
        <v>0.38</v>
      </c>
    </row>
    <row r="424" spans="2:3" x14ac:dyDescent="0.25">
      <c r="B424" t="s">
        <v>82</v>
      </c>
      <c r="C424" s="6">
        <v>0.25</v>
      </c>
    </row>
    <row r="425" spans="2:3" x14ac:dyDescent="0.25">
      <c r="B425" t="s">
        <v>81</v>
      </c>
      <c r="C425" s="6">
        <v>0.13</v>
      </c>
    </row>
    <row r="426" spans="2:3" x14ac:dyDescent="0.25">
      <c r="B426" t="s">
        <v>79</v>
      </c>
      <c r="C426" s="6">
        <v>0.13</v>
      </c>
    </row>
    <row r="427" spans="2:3" x14ac:dyDescent="0.25">
      <c r="B427" t="s">
        <v>80</v>
      </c>
      <c r="C427" s="6">
        <v>0.13</v>
      </c>
    </row>
    <row r="439" spans="2:3" x14ac:dyDescent="0.25">
      <c r="B439" t="s">
        <v>83</v>
      </c>
    </row>
    <row r="441" spans="2:3" x14ac:dyDescent="0.25">
      <c r="B441" t="s">
        <v>84</v>
      </c>
      <c r="C441" s="6">
        <v>0.2</v>
      </c>
    </row>
    <row r="442" spans="2:3" x14ac:dyDescent="0.25">
      <c r="B442" t="s">
        <v>85</v>
      </c>
      <c r="C442" s="6">
        <v>0.8</v>
      </c>
    </row>
    <row r="457" spans="2:3" x14ac:dyDescent="0.25">
      <c r="B457" t="s">
        <v>86</v>
      </c>
    </row>
    <row r="459" spans="2:3" x14ac:dyDescent="0.25">
      <c r="B459" t="s">
        <v>87</v>
      </c>
      <c r="C459" s="6">
        <v>0.83</v>
      </c>
    </row>
    <row r="460" spans="2:3" x14ac:dyDescent="0.25">
      <c r="B460" t="s">
        <v>88</v>
      </c>
      <c r="C460" s="6">
        <v>0.17</v>
      </c>
    </row>
  </sheetData>
  <sortState xmlns:xlrd2="http://schemas.microsoft.com/office/spreadsheetml/2017/richdata2" ref="B423:C427">
    <sortCondition descending="1" ref="C423:C427"/>
  </sortState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F44E-C41E-814B-896D-42EB52794A63}">
  <dimension ref="B2:D459"/>
  <sheetViews>
    <sheetView zoomScale="144" zoomScaleNormal="144" workbookViewId="0">
      <selection activeCell="C438" sqref="C438:D438"/>
    </sheetView>
  </sheetViews>
  <sheetFormatPr defaultColWidth="11" defaultRowHeight="15.75" x14ac:dyDescent="0.25"/>
  <sheetData>
    <row r="2" spans="2:4" x14ac:dyDescent="0.25">
      <c r="B2" t="s">
        <v>14</v>
      </c>
    </row>
    <row r="3" spans="2:4" x14ac:dyDescent="0.25">
      <c r="C3" t="s">
        <v>15</v>
      </c>
      <c r="D3" t="s">
        <v>16</v>
      </c>
    </row>
    <row r="4" spans="2:4" x14ac:dyDescent="0.25">
      <c r="B4" t="s">
        <v>17</v>
      </c>
      <c r="C4" s="6">
        <f>(D4/D$10)</f>
        <v>0.14285714285714285</v>
      </c>
      <c r="D4">
        <v>1</v>
      </c>
    </row>
    <row r="5" spans="2:4" x14ac:dyDescent="0.25">
      <c r="B5" t="s">
        <v>18</v>
      </c>
      <c r="C5" s="6">
        <f t="shared" ref="C5:C9" si="0">(D5/D$10)</f>
        <v>0</v>
      </c>
      <c r="D5">
        <v>0</v>
      </c>
    </row>
    <row r="6" spans="2:4" x14ac:dyDescent="0.25">
      <c r="B6" t="s">
        <v>19</v>
      </c>
      <c r="C6" s="6">
        <f t="shared" si="0"/>
        <v>0</v>
      </c>
      <c r="D6">
        <v>0</v>
      </c>
    </row>
    <row r="7" spans="2:4" x14ac:dyDescent="0.25">
      <c r="B7" t="s">
        <v>20</v>
      </c>
      <c r="C7" s="6">
        <f t="shared" si="0"/>
        <v>0</v>
      </c>
      <c r="D7">
        <v>0</v>
      </c>
    </row>
    <row r="8" spans="2:4" x14ac:dyDescent="0.25">
      <c r="B8" t="s">
        <v>21</v>
      </c>
      <c r="C8" s="6">
        <f t="shared" si="0"/>
        <v>0.14285714285714285</v>
      </c>
      <c r="D8">
        <v>1</v>
      </c>
    </row>
    <row r="9" spans="2:4" x14ac:dyDescent="0.25">
      <c r="B9" t="s">
        <v>22</v>
      </c>
      <c r="C9" s="6">
        <f t="shared" si="0"/>
        <v>0.7142857142857143</v>
      </c>
      <c r="D9">
        <v>5</v>
      </c>
    </row>
    <row r="10" spans="2:4" x14ac:dyDescent="0.25">
      <c r="D10">
        <f>SUM(D4:D9)</f>
        <v>7</v>
      </c>
    </row>
    <row r="20" spans="2:4" x14ac:dyDescent="0.25">
      <c r="B20" t="s">
        <v>23</v>
      </c>
    </row>
    <row r="21" spans="2:4" x14ac:dyDescent="0.25">
      <c r="C21" t="s">
        <v>15</v>
      </c>
      <c r="D21" t="s">
        <v>16</v>
      </c>
    </row>
    <row r="22" spans="2:4" x14ac:dyDescent="0.25">
      <c r="B22" t="s">
        <v>17</v>
      </c>
      <c r="C22" s="6">
        <f>(D22/D$28)</f>
        <v>0.14285714285714285</v>
      </c>
      <c r="D22">
        <v>1</v>
      </c>
    </row>
    <row r="23" spans="2:4" x14ac:dyDescent="0.25">
      <c r="B23" t="s">
        <v>18</v>
      </c>
      <c r="C23" s="6">
        <f t="shared" ref="C23:C27" si="1">(D23/D$28)</f>
        <v>0</v>
      </c>
      <c r="D23">
        <v>0</v>
      </c>
    </row>
    <row r="24" spans="2:4" x14ac:dyDescent="0.25">
      <c r="B24" t="s">
        <v>19</v>
      </c>
      <c r="C24" s="6">
        <f t="shared" si="1"/>
        <v>0</v>
      </c>
      <c r="D24">
        <v>0</v>
      </c>
    </row>
    <row r="25" spans="2:4" x14ac:dyDescent="0.25">
      <c r="B25" t="s">
        <v>20</v>
      </c>
      <c r="C25" s="6">
        <f t="shared" si="1"/>
        <v>0.14285714285714285</v>
      </c>
      <c r="D25">
        <v>1</v>
      </c>
    </row>
    <row r="26" spans="2:4" x14ac:dyDescent="0.25">
      <c r="B26" t="s">
        <v>21</v>
      </c>
      <c r="C26" s="6">
        <f t="shared" si="1"/>
        <v>0.2857142857142857</v>
      </c>
      <c r="D26">
        <v>2</v>
      </c>
    </row>
    <row r="27" spans="2:4" x14ac:dyDescent="0.25">
      <c r="B27" t="s">
        <v>22</v>
      </c>
      <c r="C27" s="6">
        <f t="shared" si="1"/>
        <v>0.42857142857142855</v>
      </c>
      <c r="D27">
        <v>3</v>
      </c>
    </row>
    <row r="28" spans="2:4" x14ac:dyDescent="0.25">
      <c r="D28">
        <f>SUM(D22:D27)</f>
        <v>7</v>
      </c>
    </row>
    <row r="39" spans="2:4" x14ac:dyDescent="0.25">
      <c r="B39" t="s">
        <v>24</v>
      </c>
    </row>
    <row r="40" spans="2:4" x14ac:dyDescent="0.25">
      <c r="C40" t="s">
        <v>15</v>
      </c>
      <c r="D40" t="s">
        <v>16</v>
      </c>
    </row>
    <row r="41" spans="2:4" x14ac:dyDescent="0.25">
      <c r="B41" t="s">
        <v>17</v>
      </c>
      <c r="C41" s="6">
        <f>(D41/D$47)</f>
        <v>0.14285714285714285</v>
      </c>
      <c r="D41">
        <v>1</v>
      </c>
    </row>
    <row r="42" spans="2:4" x14ac:dyDescent="0.25">
      <c r="B42" t="s">
        <v>18</v>
      </c>
      <c r="C42" s="6">
        <f t="shared" ref="C42:C46" si="2">(D42/D$47)</f>
        <v>0</v>
      </c>
      <c r="D42">
        <v>0</v>
      </c>
    </row>
    <row r="43" spans="2:4" x14ac:dyDescent="0.25">
      <c r="B43" t="s">
        <v>19</v>
      </c>
      <c r="C43" s="6">
        <f t="shared" si="2"/>
        <v>0</v>
      </c>
      <c r="D43">
        <v>0</v>
      </c>
    </row>
    <row r="44" spans="2:4" x14ac:dyDescent="0.25">
      <c r="B44" t="s">
        <v>20</v>
      </c>
      <c r="C44" s="6">
        <f t="shared" si="2"/>
        <v>0.2857142857142857</v>
      </c>
      <c r="D44">
        <v>2</v>
      </c>
    </row>
    <row r="45" spans="2:4" x14ac:dyDescent="0.25">
      <c r="B45" t="s">
        <v>21</v>
      </c>
      <c r="C45" s="6">
        <f t="shared" si="2"/>
        <v>0.14285714285714285</v>
      </c>
      <c r="D45">
        <v>1</v>
      </c>
    </row>
    <row r="46" spans="2:4" x14ac:dyDescent="0.25">
      <c r="B46" t="s">
        <v>22</v>
      </c>
      <c r="C46" s="6">
        <f t="shared" si="2"/>
        <v>0.42857142857142855</v>
      </c>
      <c r="D46">
        <v>3</v>
      </c>
    </row>
    <row r="47" spans="2:4" x14ac:dyDescent="0.25">
      <c r="D47" s="12">
        <f>SUM(D41:D46)</f>
        <v>7</v>
      </c>
    </row>
    <row r="57" spans="2:4" x14ac:dyDescent="0.25">
      <c r="B57" t="s">
        <v>25</v>
      </c>
    </row>
    <row r="58" spans="2:4" x14ac:dyDescent="0.25">
      <c r="C58" t="s">
        <v>15</v>
      </c>
      <c r="D58" t="s">
        <v>16</v>
      </c>
    </row>
    <row r="59" spans="2:4" x14ac:dyDescent="0.25">
      <c r="B59" t="s">
        <v>17</v>
      </c>
      <c r="C59" s="6">
        <f>(D59/D$65)</f>
        <v>0.14285714285714285</v>
      </c>
      <c r="D59">
        <v>1</v>
      </c>
    </row>
    <row r="60" spans="2:4" x14ac:dyDescent="0.25">
      <c r="B60" t="s">
        <v>18</v>
      </c>
      <c r="C60" s="6">
        <f t="shared" ref="C60:C64" si="3">(D60/D$65)</f>
        <v>0</v>
      </c>
      <c r="D60">
        <v>0</v>
      </c>
    </row>
    <row r="61" spans="2:4" x14ac:dyDescent="0.25">
      <c r="B61" t="s">
        <v>19</v>
      </c>
      <c r="C61" s="6">
        <f t="shared" si="3"/>
        <v>0</v>
      </c>
      <c r="D61">
        <v>0</v>
      </c>
    </row>
    <row r="62" spans="2:4" x14ac:dyDescent="0.25">
      <c r="B62" t="s">
        <v>20</v>
      </c>
      <c r="C62" s="6">
        <f t="shared" si="3"/>
        <v>0.14285714285714285</v>
      </c>
      <c r="D62">
        <v>1</v>
      </c>
    </row>
    <row r="63" spans="2:4" x14ac:dyDescent="0.25">
      <c r="B63" t="s">
        <v>21</v>
      </c>
      <c r="C63" s="6">
        <f t="shared" si="3"/>
        <v>0.14285714285714285</v>
      </c>
      <c r="D63">
        <v>1</v>
      </c>
    </row>
    <row r="64" spans="2:4" x14ac:dyDescent="0.25">
      <c r="B64" t="s">
        <v>22</v>
      </c>
      <c r="C64" s="6">
        <f t="shared" si="3"/>
        <v>0.5714285714285714</v>
      </c>
      <c r="D64">
        <v>4</v>
      </c>
    </row>
    <row r="65" spans="2:4" x14ac:dyDescent="0.25">
      <c r="D65">
        <f>SUM(D59:D64)</f>
        <v>7</v>
      </c>
    </row>
    <row r="76" spans="2:4" x14ac:dyDescent="0.25">
      <c r="B76" s="6" t="s">
        <v>26</v>
      </c>
    </row>
    <row r="77" spans="2:4" x14ac:dyDescent="0.25">
      <c r="C77" t="s">
        <v>15</v>
      </c>
      <c r="D77" t="s">
        <v>16</v>
      </c>
    </row>
    <row r="78" spans="2:4" x14ac:dyDescent="0.25">
      <c r="B78" t="s">
        <v>17</v>
      </c>
      <c r="C78" s="6">
        <f>(D78/D$84)</f>
        <v>0.14285714285714285</v>
      </c>
      <c r="D78">
        <v>1</v>
      </c>
    </row>
    <row r="79" spans="2:4" x14ac:dyDescent="0.25">
      <c r="B79" t="s">
        <v>18</v>
      </c>
      <c r="C79" s="6">
        <f t="shared" ref="C79:C83" si="4">(D79/D$84)</f>
        <v>0</v>
      </c>
      <c r="D79">
        <v>0</v>
      </c>
    </row>
    <row r="80" spans="2:4" x14ac:dyDescent="0.25">
      <c r="B80" t="s">
        <v>19</v>
      </c>
      <c r="C80" s="6">
        <f t="shared" si="4"/>
        <v>0</v>
      </c>
      <c r="D80">
        <v>0</v>
      </c>
    </row>
    <row r="81" spans="2:4" x14ac:dyDescent="0.25">
      <c r="B81" t="s">
        <v>20</v>
      </c>
      <c r="C81" s="6">
        <f t="shared" si="4"/>
        <v>0</v>
      </c>
      <c r="D81">
        <v>0</v>
      </c>
    </row>
    <row r="82" spans="2:4" x14ac:dyDescent="0.25">
      <c r="B82" t="s">
        <v>21</v>
      </c>
      <c r="C82" s="6">
        <f t="shared" si="4"/>
        <v>0.2857142857142857</v>
      </c>
      <c r="D82">
        <v>2</v>
      </c>
    </row>
    <row r="83" spans="2:4" x14ac:dyDescent="0.25">
      <c r="B83" t="s">
        <v>22</v>
      </c>
      <c r="C83" s="6">
        <f t="shared" si="4"/>
        <v>0.5714285714285714</v>
      </c>
      <c r="D83">
        <v>4</v>
      </c>
    </row>
    <row r="84" spans="2:4" x14ac:dyDescent="0.25">
      <c r="C84" s="6"/>
      <c r="D84">
        <f>SUM(D78:D83)</f>
        <v>7</v>
      </c>
    </row>
    <row r="95" spans="2:4" x14ac:dyDescent="0.25">
      <c r="B95" t="s">
        <v>27</v>
      </c>
    </row>
    <row r="96" spans="2:4" x14ac:dyDescent="0.25">
      <c r="C96" t="s">
        <v>15</v>
      </c>
      <c r="D96" t="s">
        <v>16</v>
      </c>
    </row>
    <row r="97" spans="2:4" x14ac:dyDescent="0.25">
      <c r="B97" t="s">
        <v>17</v>
      </c>
      <c r="C97" s="6">
        <f>(D97/D$103)</f>
        <v>0.14285714285714285</v>
      </c>
      <c r="D97">
        <v>1</v>
      </c>
    </row>
    <row r="98" spans="2:4" x14ac:dyDescent="0.25">
      <c r="B98" t="s">
        <v>18</v>
      </c>
      <c r="C98" s="6">
        <f t="shared" ref="C98:C102" si="5">(D98/D$103)</f>
        <v>0</v>
      </c>
      <c r="D98">
        <v>0</v>
      </c>
    </row>
    <row r="99" spans="2:4" x14ac:dyDescent="0.25">
      <c r="B99" t="s">
        <v>19</v>
      </c>
      <c r="C99" s="6">
        <f t="shared" si="5"/>
        <v>0</v>
      </c>
      <c r="D99">
        <v>0</v>
      </c>
    </row>
    <row r="100" spans="2:4" x14ac:dyDescent="0.25">
      <c r="B100" t="s">
        <v>20</v>
      </c>
      <c r="C100" s="6">
        <f t="shared" si="5"/>
        <v>0.14285714285714285</v>
      </c>
      <c r="D100">
        <v>1</v>
      </c>
    </row>
    <row r="101" spans="2:4" x14ac:dyDescent="0.25">
      <c r="B101" t="s">
        <v>21</v>
      </c>
      <c r="C101" s="6">
        <f t="shared" si="5"/>
        <v>0.14285714285714285</v>
      </c>
      <c r="D101">
        <v>1</v>
      </c>
    </row>
    <row r="102" spans="2:4" x14ac:dyDescent="0.25">
      <c r="B102" t="s">
        <v>22</v>
      </c>
      <c r="C102" s="6">
        <f t="shared" si="5"/>
        <v>0.5714285714285714</v>
      </c>
      <c r="D102">
        <v>4</v>
      </c>
    </row>
    <row r="103" spans="2:4" x14ac:dyDescent="0.25">
      <c r="D103">
        <f>SUM(D97:D102)</f>
        <v>7</v>
      </c>
    </row>
    <row r="113" spans="2:4" x14ac:dyDescent="0.25">
      <c r="B113" t="s">
        <v>28</v>
      </c>
    </row>
    <row r="114" spans="2:4" x14ac:dyDescent="0.25">
      <c r="C114" t="s">
        <v>15</v>
      </c>
      <c r="D114" t="s">
        <v>16</v>
      </c>
    </row>
    <row r="115" spans="2:4" x14ac:dyDescent="0.25">
      <c r="B115" t="s">
        <v>17</v>
      </c>
      <c r="C115" s="6">
        <f>(D115/D$121)</f>
        <v>0.14285714285714285</v>
      </c>
      <c r="D115">
        <v>1</v>
      </c>
    </row>
    <row r="116" spans="2:4" x14ac:dyDescent="0.25">
      <c r="B116" t="s">
        <v>18</v>
      </c>
      <c r="C116" s="6">
        <f t="shared" ref="C116:C120" si="6">(D116/D$121)</f>
        <v>0</v>
      </c>
      <c r="D116">
        <v>0</v>
      </c>
    </row>
    <row r="117" spans="2:4" x14ac:dyDescent="0.25">
      <c r="B117" t="s">
        <v>19</v>
      </c>
      <c r="C117" s="6">
        <f t="shared" si="6"/>
        <v>0</v>
      </c>
      <c r="D117">
        <v>0</v>
      </c>
    </row>
    <row r="118" spans="2:4" x14ac:dyDescent="0.25">
      <c r="B118" t="s">
        <v>20</v>
      </c>
      <c r="C118" s="6">
        <f t="shared" si="6"/>
        <v>0.14285714285714285</v>
      </c>
      <c r="D118">
        <v>1</v>
      </c>
    </row>
    <row r="119" spans="2:4" x14ac:dyDescent="0.25">
      <c r="B119" t="s">
        <v>21</v>
      </c>
      <c r="C119" s="6">
        <f t="shared" si="6"/>
        <v>0.42857142857142855</v>
      </c>
      <c r="D119">
        <v>3</v>
      </c>
    </row>
    <row r="120" spans="2:4" x14ac:dyDescent="0.25">
      <c r="B120" t="s">
        <v>22</v>
      </c>
      <c r="C120" s="6">
        <f t="shared" si="6"/>
        <v>0.2857142857142857</v>
      </c>
      <c r="D120">
        <v>2</v>
      </c>
    </row>
    <row r="121" spans="2:4" x14ac:dyDescent="0.25">
      <c r="D121">
        <f>SUM(D115:D120)</f>
        <v>7</v>
      </c>
    </row>
    <row r="132" spans="2:4" x14ac:dyDescent="0.25">
      <c r="B132" t="s">
        <v>29</v>
      </c>
    </row>
    <row r="133" spans="2:4" x14ac:dyDescent="0.25">
      <c r="C133" t="s">
        <v>15</v>
      </c>
      <c r="D133" t="s">
        <v>16</v>
      </c>
    </row>
    <row r="134" spans="2:4" x14ac:dyDescent="0.25">
      <c r="B134" t="s">
        <v>17</v>
      </c>
      <c r="C134" s="6">
        <f>(D134/D$140)</f>
        <v>0.14285714285714285</v>
      </c>
      <c r="D134">
        <v>1</v>
      </c>
    </row>
    <row r="135" spans="2:4" x14ac:dyDescent="0.25">
      <c r="B135" t="s">
        <v>18</v>
      </c>
      <c r="C135" s="6">
        <f t="shared" ref="C135:C139" si="7">(D135/D$140)</f>
        <v>0</v>
      </c>
      <c r="D135">
        <v>0</v>
      </c>
    </row>
    <row r="136" spans="2:4" x14ac:dyDescent="0.25">
      <c r="B136" t="s">
        <v>19</v>
      </c>
      <c r="C136" s="6">
        <f t="shared" si="7"/>
        <v>0</v>
      </c>
      <c r="D136">
        <v>0</v>
      </c>
    </row>
    <row r="137" spans="2:4" x14ac:dyDescent="0.25">
      <c r="B137" t="s">
        <v>20</v>
      </c>
      <c r="C137" s="6">
        <f t="shared" si="7"/>
        <v>0</v>
      </c>
      <c r="D137">
        <v>0</v>
      </c>
    </row>
    <row r="138" spans="2:4" x14ac:dyDescent="0.25">
      <c r="B138" t="s">
        <v>21</v>
      </c>
      <c r="C138" s="6">
        <f t="shared" si="7"/>
        <v>0.2857142857142857</v>
      </c>
      <c r="D138">
        <v>2</v>
      </c>
    </row>
    <row r="139" spans="2:4" x14ac:dyDescent="0.25">
      <c r="B139" t="s">
        <v>22</v>
      </c>
      <c r="C139" s="6">
        <f t="shared" si="7"/>
        <v>0.5714285714285714</v>
      </c>
      <c r="D139">
        <v>4</v>
      </c>
    </row>
    <row r="140" spans="2:4" x14ac:dyDescent="0.25">
      <c r="D140">
        <f>SUM(D134:D139)</f>
        <v>7</v>
      </c>
    </row>
    <row r="150" spans="2:4" x14ac:dyDescent="0.25">
      <c r="B150" t="s">
        <v>30</v>
      </c>
    </row>
    <row r="151" spans="2:4" x14ac:dyDescent="0.25">
      <c r="C151" t="s">
        <v>15</v>
      </c>
      <c r="D151" t="s">
        <v>16</v>
      </c>
    </row>
    <row r="152" spans="2:4" x14ac:dyDescent="0.25">
      <c r="B152" t="s">
        <v>17</v>
      </c>
      <c r="C152" s="6">
        <f>(D152/D$158)</f>
        <v>0.14285714285714285</v>
      </c>
      <c r="D152">
        <v>1</v>
      </c>
    </row>
    <row r="153" spans="2:4" x14ac:dyDescent="0.25">
      <c r="B153" t="s">
        <v>18</v>
      </c>
      <c r="C153" s="6">
        <f t="shared" ref="C153:C157" si="8">(D153/D$158)</f>
        <v>0</v>
      </c>
      <c r="D153">
        <v>0</v>
      </c>
    </row>
    <row r="154" spans="2:4" x14ac:dyDescent="0.25">
      <c r="B154" t="s">
        <v>19</v>
      </c>
      <c r="C154" s="6">
        <f t="shared" si="8"/>
        <v>0</v>
      </c>
      <c r="D154">
        <v>0</v>
      </c>
    </row>
    <row r="155" spans="2:4" x14ac:dyDescent="0.25">
      <c r="B155" t="s">
        <v>20</v>
      </c>
      <c r="C155" s="6">
        <f t="shared" si="8"/>
        <v>0.14285714285714285</v>
      </c>
      <c r="D155">
        <v>1</v>
      </c>
    </row>
    <row r="156" spans="2:4" x14ac:dyDescent="0.25">
      <c r="B156" t="s">
        <v>21</v>
      </c>
      <c r="C156" s="6">
        <f t="shared" si="8"/>
        <v>0.14285714285714285</v>
      </c>
      <c r="D156">
        <v>1</v>
      </c>
    </row>
    <row r="157" spans="2:4" x14ac:dyDescent="0.25">
      <c r="B157" t="s">
        <v>22</v>
      </c>
      <c r="C157" s="6">
        <f t="shared" si="8"/>
        <v>0.5714285714285714</v>
      </c>
      <c r="D157">
        <v>4</v>
      </c>
    </row>
    <row r="158" spans="2:4" x14ac:dyDescent="0.25">
      <c r="D158">
        <f>SUM(D152:D157)</f>
        <v>7</v>
      </c>
    </row>
    <row r="170" spans="2:4" x14ac:dyDescent="0.25">
      <c r="B170" t="s">
        <v>31</v>
      </c>
    </row>
    <row r="171" spans="2:4" x14ac:dyDescent="0.25">
      <c r="C171" t="s">
        <v>15</v>
      </c>
      <c r="D171" t="s">
        <v>16</v>
      </c>
    </row>
    <row r="172" spans="2:4" x14ac:dyDescent="0.25">
      <c r="B172" t="s">
        <v>17</v>
      </c>
      <c r="C172" s="6">
        <f>(D172/D$178)</f>
        <v>0.14285714285714285</v>
      </c>
      <c r="D172">
        <v>1</v>
      </c>
    </row>
    <row r="173" spans="2:4" x14ac:dyDescent="0.25">
      <c r="B173" t="s">
        <v>18</v>
      </c>
      <c r="C173" s="6">
        <f t="shared" ref="C173:C177" si="9">(D173/D$178)</f>
        <v>0</v>
      </c>
      <c r="D173">
        <v>0</v>
      </c>
    </row>
    <row r="174" spans="2:4" x14ac:dyDescent="0.25">
      <c r="B174" t="s">
        <v>19</v>
      </c>
      <c r="C174" s="6">
        <f t="shared" si="9"/>
        <v>0</v>
      </c>
      <c r="D174">
        <v>0</v>
      </c>
    </row>
    <row r="175" spans="2:4" x14ac:dyDescent="0.25">
      <c r="B175" t="s">
        <v>20</v>
      </c>
      <c r="C175" s="6">
        <f t="shared" si="9"/>
        <v>0</v>
      </c>
      <c r="D175">
        <v>0</v>
      </c>
    </row>
    <row r="176" spans="2:4" x14ac:dyDescent="0.25">
      <c r="B176" t="s">
        <v>21</v>
      </c>
      <c r="C176" s="6">
        <f t="shared" si="9"/>
        <v>0.42857142857142855</v>
      </c>
      <c r="D176">
        <v>3</v>
      </c>
    </row>
    <row r="177" spans="2:4" x14ac:dyDescent="0.25">
      <c r="B177" t="s">
        <v>22</v>
      </c>
      <c r="C177" s="6">
        <f t="shared" si="9"/>
        <v>0.42857142857142855</v>
      </c>
      <c r="D177">
        <v>3</v>
      </c>
    </row>
    <row r="178" spans="2:4" x14ac:dyDescent="0.25">
      <c r="D178">
        <f>SUM(D172:D177)</f>
        <v>7</v>
      </c>
    </row>
    <row r="189" spans="2:4" x14ac:dyDescent="0.25">
      <c r="B189" t="s">
        <v>32</v>
      </c>
    </row>
    <row r="190" spans="2:4" x14ac:dyDescent="0.25">
      <c r="C190" t="s">
        <v>15</v>
      </c>
      <c r="D190" t="s">
        <v>16</v>
      </c>
    </row>
    <row r="191" spans="2:4" x14ac:dyDescent="0.25">
      <c r="B191" t="s">
        <v>17</v>
      </c>
      <c r="C191" s="6">
        <f>(D191/D$197)</f>
        <v>0.14285714285714285</v>
      </c>
      <c r="D191">
        <v>1</v>
      </c>
    </row>
    <row r="192" spans="2:4" x14ac:dyDescent="0.25">
      <c r="B192" t="s">
        <v>18</v>
      </c>
      <c r="C192" s="6">
        <f t="shared" ref="C192:C196" si="10">(D192/D$197)</f>
        <v>0</v>
      </c>
      <c r="D192">
        <v>0</v>
      </c>
    </row>
    <row r="193" spans="2:4" x14ac:dyDescent="0.25">
      <c r="B193" t="s">
        <v>19</v>
      </c>
      <c r="C193" s="6">
        <f t="shared" si="10"/>
        <v>0</v>
      </c>
      <c r="D193">
        <v>0</v>
      </c>
    </row>
    <row r="194" spans="2:4" x14ac:dyDescent="0.25">
      <c r="B194" t="s">
        <v>20</v>
      </c>
      <c r="C194" s="6">
        <f t="shared" si="10"/>
        <v>0</v>
      </c>
      <c r="D194">
        <v>0</v>
      </c>
    </row>
    <row r="195" spans="2:4" x14ac:dyDescent="0.25">
      <c r="B195" t="s">
        <v>21</v>
      </c>
      <c r="C195" s="6">
        <f t="shared" si="10"/>
        <v>0.14285714285714285</v>
      </c>
      <c r="D195">
        <v>1</v>
      </c>
    </row>
    <row r="196" spans="2:4" x14ac:dyDescent="0.25">
      <c r="B196" t="s">
        <v>22</v>
      </c>
      <c r="C196" s="6">
        <f t="shared" si="10"/>
        <v>0.7142857142857143</v>
      </c>
      <c r="D196">
        <v>5</v>
      </c>
    </row>
    <row r="197" spans="2:4" x14ac:dyDescent="0.25">
      <c r="D197">
        <f>SUM(D191:D196)</f>
        <v>7</v>
      </c>
    </row>
    <row r="208" spans="2:4" x14ac:dyDescent="0.25">
      <c r="B208" t="s">
        <v>33</v>
      </c>
    </row>
    <row r="209" spans="2:4" x14ac:dyDescent="0.25">
      <c r="C209" t="s">
        <v>15</v>
      </c>
      <c r="D209" t="s">
        <v>16</v>
      </c>
    </row>
    <row r="210" spans="2:4" x14ac:dyDescent="0.25">
      <c r="B210" t="s">
        <v>17</v>
      </c>
      <c r="C210" s="6">
        <f>(D210/D$216)</f>
        <v>0.14285714285714285</v>
      </c>
      <c r="D210">
        <v>1</v>
      </c>
    </row>
    <row r="211" spans="2:4" x14ac:dyDescent="0.25">
      <c r="B211" t="s">
        <v>18</v>
      </c>
      <c r="C211" s="6">
        <f t="shared" ref="C211:C215" si="11">(D211/D$216)</f>
        <v>0</v>
      </c>
      <c r="D211">
        <v>0</v>
      </c>
    </row>
    <row r="212" spans="2:4" x14ac:dyDescent="0.25">
      <c r="B212" t="s">
        <v>19</v>
      </c>
      <c r="C212" s="6">
        <f t="shared" si="11"/>
        <v>0</v>
      </c>
      <c r="D212">
        <v>0</v>
      </c>
    </row>
    <row r="213" spans="2:4" x14ac:dyDescent="0.25">
      <c r="B213" t="s">
        <v>20</v>
      </c>
      <c r="C213" s="6">
        <f t="shared" si="11"/>
        <v>0.42857142857142855</v>
      </c>
      <c r="D213">
        <v>3</v>
      </c>
    </row>
    <row r="214" spans="2:4" x14ac:dyDescent="0.25">
      <c r="B214" t="s">
        <v>21</v>
      </c>
      <c r="C214" s="6">
        <f t="shared" si="11"/>
        <v>0.14285714285714285</v>
      </c>
      <c r="D214">
        <v>1</v>
      </c>
    </row>
    <row r="215" spans="2:4" x14ac:dyDescent="0.25">
      <c r="B215" t="s">
        <v>22</v>
      </c>
      <c r="C215" s="6">
        <f t="shared" si="11"/>
        <v>0.2857142857142857</v>
      </c>
      <c r="D215">
        <v>2</v>
      </c>
    </row>
    <row r="216" spans="2:4" x14ac:dyDescent="0.25">
      <c r="D216">
        <f>SUM(D210:D215)</f>
        <v>7</v>
      </c>
    </row>
    <row r="227" spans="2:4" x14ac:dyDescent="0.25">
      <c r="B227" t="s">
        <v>34</v>
      </c>
    </row>
    <row r="228" spans="2:4" x14ac:dyDescent="0.25">
      <c r="C228" t="s">
        <v>15</v>
      </c>
      <c r="D228" t="s">
        <v>16</v>
      </c>
    </row>
    <row r="229" spans="2:4" x14ac:dyDescent="0.25">
      <c r="B229" t="s">
        <v>17</v>
      </c>
      <c r="C229" s="6">
        <f>(D229/D$235)</f>
        <v>0.14285714285714285</v>
      </c>
      <c r="D229">
        <v>1</v>
      </c>
    </row>
    <row r="230" spans="2:4" x14ac:dyDescent="0.25">
      <c r="B230" t="s">
        <v>18</v>
      </c>
      <c r="C230" s="6">
        <f t="shared" ref="C230:C234" si="12">(D230/D$235)</f>
        <v>0</v>
      </c>
      <c r="D230">
        <v>0</v>
      </c>
    </row>
    <row r="231" spans="2:4" x14ac:dyDescent="0.25">
      <c r="B231" t="s">
        <v>19</v>
      </c>
      <c r="C231" s="6">
        <f t="shared" si="12"/>
        <v>0</v>
      </c>
      <c r="D231">
        <v>0</v>
      </c>
    </row>
    <row r="232" spans="2:4" x14ac:dyDescent="0.25">
      <c r="B232" t="s">
        <v>20</v>
      </c>
      <c r="C232" s="6">
        <f t="shared" si="12"/>
        <v>0.14285714285714285</v>
      </c>
      <c r="D232">
        <v>1</v>
      </c>
    </row>
    <row r="233" spans="2:4" x14ac:dyDescent="0.25">
      <c r="B233" t="s">
        <v>21</v>
      </c>
      <c r="C233" s="6">
        <f t="shared" si="12"/>
        <v>0.2857142857142857</v>
      </c>
      <c r="D233">
        <v>2</v>
      </c>
    </row>
    <row r="234" spans="2:4" x14ac:dyDescent="0.25">
      <c r="B234" t="s">
        <v>22</v>
      </c>
      <c r="C234" s="6">
        <f t="shared" si="12"/>
        <v>0.42857142857142855</v>
      </c>
      <c r="D234">
        <v>3</v>
      </c>
    </row>
    <row r="235" spans="2:4" x14ac:dyDescent="0.25">
      <c r="D235">
        <f>SUM(D229:D234)</f>
        <v>7</v>
      </c>
    </row>
    <row r="245" spans="2:4" x14ac:dyDescent="0.25">
      <c r="B245" t="s">
        <v>35</v>
      </c>
    </row>
    <row r="246" spans="2:4" x14ac:dyDescent="0.25">
      <c r="C246" t="s">
        <v>15</v>
      </c>
      <c r="D246" t="s">
        <v>16</v>
      </c>
    </row>
    <row r="247" spans="2:4" x14ac:dyDescent="0.25">
      <c r="B247" t="s">
        <v>17</v>
      </c>
      <c r="C247" s="6">
        <f>(D247/D$253)</f>
        <v>0.14285714285714285</v>
      </c>
      <c r="D247">
        <v>1</v>
      </c>
    </row>
    <row r="248" spans="2:4" x14ac:dyDescent="0.25">
      <c r="B248" t="s">
        <v>18</v>
      </c>
      <c r="C248" s="6">
        <f t="shared" ref="C248:C252" si="13">(D248/D$253)</f>
        <v>0</v>
      </c>
      <c r="D248">
        <v>0</v>
      </c>
    </row>
    <row r="249" spans="2:4" x14ac:dyDescent="0.25">
      <c r="B249" t="s">
        <v>19</v>
      </c>
      <c r="C249" s="6">
        <f t="shared" si="13"/>
        <v>0</v>
      </c>
      <c r="D249">
        <v>0</v>
      </c>
    </row>
    <row r="250" spans="2:4" x14ac:dyDescent="0.25">
      <c r="B250" t="s">
        <v>20</v>
      </c>
      <c r="C250" s="6">
        <f t="shared" si="13"/>
        <v>0.2857142857142857</v>
      </c>
      <c r="D250">
        <v>2</v>
      </c>
    </row>
    <row r="251" spans="2:4" x14ac:dyDescent="0.25">
      <c r="B251" t="s">
        <v>21</v>
      </c>
      <c r="C251" s="6">
        <f t="shared" si="13"/>
        <v>0.14285714285714285</v>
      </c>
      <c r="D251">
        <v>1</v>
      </c>
    </row>
    <row r="252" spans="2:4" x14ac:dyDescent="0.25">
      <c r="B252" t="s">
        <v>22</v>
      </c>
      <c r="C252" s="6">
        <f t="shared" si="13"/>
        <v>0.42857142857142855</v>
      </c>
      <c r="D252">
        <v>3</v>
      </c>
    </row>
    <row r="253" spans="2:4" x14ac:dyDescent="0.25">
      <c r="D253">
        <f>SUM(D247:D252)</f>
        <v>7</v>
      </c>
    </row>
    <row r="261" spans="2:4" x14ac:dyDescent="0.25">
      <c r="B261" t="s">
        <v>36</v>
      </c>
    </row>
    <row r="262" spans="2:4" x14ac:dyDescent="0.25">
      <c r="C262" t="s">
        <v>15</v>
      </c>
      <c r="D262" t="s">
        <v>16</v>
      </c>
    </row>
    <row r="263" spans="2:4" x14ac:dyDescent="0.25">
      <c r="B263" t="s">
        <v>18</v>
      </c>
      <c r="C263" s="6">
        <f>(D263/D$268)</f>
        <v>0</v>
      </c>
      <c r="D263">
        <v>0</v>
      </c>
    </row>
    <row r="264" spans="2:4" x14ac:dyDescent="0.25">
      <c r="B264" t="s">
        <v>19</v>
      </c>
      <c r="C264" s="6">
        <f>(D264/D$268)</f>
        <v>0</v>
      </c>
      <c r="D264">
        <v>0</v>
      </c>
    </row>
    <row r="265" spans="2:4" x14ac:dyDescent="0.25">
      <c r="B265" t="s">
        <v>20</v>
      </c>
      <c r="C265" s="6">
        <f>(D265/D$268)</f>
        <v>0</v>
      </c>
      <c r="D265">
        <v>0</v>
      </c>
    </row>
    <row r="266" spans="2:4" x14ac:dyDescent="0.25">
      <c r="B266" t="s">
        <v>21</v>
      </c>
      <c r="C266" s="6">
        <f>(D266/D$268)</f>
        <v>0.75</v>
      </c>
      <c r="D266">
        <v>3</v>
      </c>
    </row>
    <row r="267" spans="2:4" x14ac:dyDescent="0.25">
      <c r="B267" t="s">
        <v>22</v>
      </c>
      <c r="C267" s="6">
        <f>(D267/D$268)</f>
        <v>0.25</v>
      </c>
      <c r="D267">
        <v>1</v>
      </c>
    </row>
    <row r="268" spans="2:4" x14ac:dyDescent="0.25">
      <c r="D268">
        <f>SUM(D263:D267)</f>
        <v>4</v>
      </c>
    </row>
    <row r="279" spans="2:4" x14ac:dyDescent="0.25">
      <c r="B279" t="s">
        <v>37</v>
      </c>
    </row>
    <row r="280" spans="2:4" x14ac:dyDescent="0.25">
      <c r="C280" t="s">
        <v>15</v>
      </c>
      <c r="D280" t="s">
        <v>16</v>
      </c>
    </row>
    <row r="281" spans="2:4" x14ac:dyDescent="0.25">
      <c r="B281" t="s">
        <v>18</v>
      </c>
      <c r="C281" s="6">
        <f>(D281/D$286)</f>
        <v>0</v>
      </c>
      <c r="D281">
        <v>0</v>
      </c>
    </row>
    <row r="282" spans="2:4" x14ac:dyDescent="0.25">
      <c r="B282" t="s">
        <v>19</v>
      </c>
      <c r="C282" s="6">
        <f>(D282/D$286)</f>
        <v>0</v>
      </c>
      <c r="D282">
        <v>0</v>
      </c>
    </row>
    <row r="283" spans="2:4" x14ac:dyDescent="0.25">
      <c r="B283" t="s">
        <v>20</v>
      </c>
      <c r="C283" s="6">
        <f>(D283/D$286)</f>
        <v>0</v>
      </c>
      <c r="D283">
        <v>0</v>
      </c>
    </row>
    <row r="284" spans="2:4" x14ac:dyDescent="0.25">
      <c r="B284" t="s">
        <v>21</v>
      </c>
      <c r="C284" s="6">
        <f>(D284/D$286)</f>
        <v>0</v>
      </c>
      <c r="D284">
        <v>0</v>
      </c>
    </row>
    <row r="285" spans="2:4" x14ac:dyDescent="0.25">
      <c r="B285" t="s">
        <v>22</v>
      </c>
      <c r="C285" s="6">
        <f>(D285/D$286)</f>
        <v>1</v>
      </c>
      <c r="D285">
        <v>2</v>
      </c>
    </row>
    <row r="286" spans="2:4" x14ac:dyDescent="0.25">
      <c r="D286">
        <f>SUM(D281:D285)</f>
        <v>2</v>
      </c>
    </row>
    <row r="298" spans="2:4" x14ac:dyDescent="0.25">
      <c r="B298" t="s">
        <v>38</v>
      </c>
    </row>
    <row r="299" spans="2:4" x14ac:dyDescent="0.25">
      <c r="C299" t="s">
        <v>15</v>
      </c>
      <c r="D299" t="s">
        <v>16</v>
      </c>
    </row>
    <row r="300" spans="2:4" x14ac:dyDescent="0.25">
      <c r="B300" t="s">
        <v>18</v>
      </c>
      <c r="C300" s="6">
        <f>(D300/D$305)</f>
        <v>0</v>
      </c>
      <c r="D300">
        <v>0</v>
      </c>
    </row>
    <row r="301" spans="2:4" x14ac:dyDescent="0.25">
      <c r="B301" t="s">
        <v>19</v>
      </c>
      <c r="C301" s="6">
        <f>(D301/D$305)</f>
        <v>0</v>
      </c>
      <c r="D301">
        <v>0</v>
      </c>
    </row>
    <row r="302" spans="2:4" x14ac:dyDescent="0.25">
      <c r="B302" t="s">
        <v>20</v>
      </c>
      <c r="C302" s="6">
        <f>(D302/D$305)</f>
        <v>0</v>
      </c>
      <c r="D302">
        <v>0</v>
      </c>
    </row>
    <row r="303" spans="2:4" x14ac:dyDescent="0.25">
      <c r="B303" t="s">
        <v>21</v>
      </c>
      <c r="C303" s="6">
        <f>(D303/D$305)</f>
        <v>0.5</v>
      </c>
      <c r="D303">
        <v>1</v>
      </c>
    </row>
    <row r="304" spans="2:4" x14ac:dyDescent="0.25">
      <c r="B304" t="s">
        <v>22</v>
      </c>
      <c r="C304" s="6">
        <f>(D304/D$305)</f>
        <v>0.5</v>
      </c>
      <c r="D304">
        <v>1</v>
      </c>
    </row>
    <row r="305" spans="2:4" x14ac:dyDescent="0.25">
      <c r="D305">
        <f>SUM(D300:D304)</f>
        <v>2</v>
      </c>
    </row>
    <row r="316" spans="2:4" x14ac:dyDescent="0.25">
      <c r="B316" t="s">
        <v>39</v>
      </c>
    </row>
    <row r="317" spans="2:4" x14ac:dyDescent="0.25">
      <c r="C317" t="s">
        <v>15</v>
      </c>
      <c r="D317" t="s">
        <v>16</v>
      </c>
    </row>
    <row r="318" spans="2:4" x14ac:dyDescent="0.25">
      <c r="B318" t="s">
        <v>18</v>
      </c>
      <c r="C318" s="6">
        <f>(D318/D$323)</f>
        <v>0</v>
      </c>
      <c r="D318">
        <v>0</v>
      </c>
    </row>
    <row r="319" spans="2:4" x14ac:dyDescent="0.25">
      <c r="B319" t="s">
        <v>19</v>
      </c>
      <c r="C319" s="6">
        <f>(D319/D$323)</f>
        <v>0</v>
      </c>
      <c r="D319">
        <v>0</v>
      </c>
    </row>
    <row r="320" spans="2:4" x14ac:dyDescent="0.25">
      <c r="B320" t="s">
        <v>20</v>
      </c>
      <c r="C320" s="6">
        <f>(D320/D$323)</f>
        <v>0</v>
      </c>
      <c r="D320">
        <v>0</v>
      </c>
    </row>
    <row r="321" spans="2:4" x14ac:dyDescent="0.25">
      <c r="B321" t="s">
        <v>21</v>
      </c>
      <c r="C321" s="6">
        <f>(D321/D$323)</f>
        <v>0.5</v>
      </c>
      <c r="D321">
        <v>1</v>
      </c>
    </row>
    <row r="322" spans="2:4" x14ac:dyDescent="0.25">
      <c r="B322" t="s">
        <v>22</v>
      </c>
      <c r="C322" s="6">
        <f>(D322/D$323)</f>
        <v>0.5</v>
      </c>
      <c r="D322">
        <v>1</v>
      </c>
    </row>
    <row r="323" spans="2:4" x14ac:dyDescent="0.25">
      <c r="D323">
        <f>SUM(D319:D322)</f>
        <v>2</v>
      </c>
    </row>
    <row r="333" spans="2:4" x14ac:dyDescent="0.25">
      <c r="B333" t="s">
        <v>40</v>
      </c>
    </row>
    <row r="335" spans="2:4" x14ac:dyDescent="0.25">
      <c r="B335" t="s">
        <v>41</v>
      </c>
      <c r="C335" s="6">
        <v>0.71</v>
      </c>
    </row>
    <row r="336" spans="2:4" x14ac:dyDescent="0.25">
      <c r="B336" t="s">
        <v>42</v>
      </c>
      <c r="C336" s="6">
        <v>0.14000000000000001</v>
      </c>
    </row>
    <row r="337" spans="2:3" x14ac:dyDescent="0.25">
      <c r="B337" t="s">
        <v>43</v>
      </c>
      <c r="C337" s="6">
        <v>0.28999999999999998</v>
      </c>
    </row>
    <row r="350" spans="2:3" x14ac:dyDescent="0.25">
      <c r="B350" t="s">
        <v>44</v>
      </c>
    </row>
    <row r="352" spans="2:3" x14ac:dyDescent="0.25">
      <c r="B352" t="s">
        <v>46</v>
      </c>
      <c r="C352" s="6">
        <f t="shared" ref="C352" si="14">(D352/87)</f>
        <v>0</v>
      </c>
    </row>
    <row r="353" spans="2:3" x14ac:dyDescent="0.25">
      <c r="B353" t="s">
        <v>47</v>
      </c>
      <c r="C353" s="6">
        <v>0.14000000000000001</v>
      </c>
    </row>
    <row r="354" spans="2:3" x14ac:dyDescent="0.25">
      <c r="B354" t="s">
        <v>49</v>
      </c>
      <c r="C354" s="6">
        <v>0.14000000000000001</v>
      </c>
    </row>
    <row r="355" spans="2:3" x14ac:dyDescent="0.25">
      <c r="B355" t="s">
        <v>45</v>
      </c>
      <c r="C355" s="6">
        <v>0.14000000000000001</v>
      </c>
    </row>
    <row r="356" spans="2:3" x14ac:dyDescent="0.25">
      <c r="B356" t="s">
        <v>48</v>
      </c>
      <c r="C356" s="6">
        <v>0.14000000000000001</v>
      </c>
    </row>
    <row r="357" spans="2:3" x14ac:dyDescent="0.25">
      <c r="B357" t="s">
        <v>50</v>
      </c>
      <c r="C357" s="6">
        <v>0.71</v>
      </c>
    </row>
    <row r="370" spans="2:3" x14ac:dyDescent="0.25">
      <c r="B370" t="s">
        <v>51</v>
      </c>
    </row>
    <row r="372" spans="2:3" x14ac:dyDescent="0.25">
      <c r="B372" t="s">
        <v>56</v>
      </c>
      <c r="C372" s="6">
        <f t="shared" ref="C372:C379" si="15">(D372/87)</f>
        <v>0</v>
      </c>
    </row>
    <row r="373" spans="2:3" x14ac:dyDescent="0.25">
      <c r="B373" t="s">
        <v>58</v>
      </c>
      <c r="C373" s="6">
        <f t="shared" si="15"/>
        <v>0</v>
      </c>
    </row>
    <row r="374" spans="2:3" x14ac:dyDescent="0.25">
      <c r="B374" t="s">
        <v>57</v>
      </c>
      <c r="C374" s="6">
        <f t="shared" si="15"/>
        <v>0</v>
      </c>
    </row>
    <row r="375" spans="2:3" x14ac:dyDescent="0.25">
      <c r="B375" t="s">
        <v>59</v>
      </c>
      <c r="C375" s="6">
        <f t="shared" si="15"/>
        <v>0</v>
      </c>
    </row>
    <row r="376" spans="2:3" x14ac:dyDescent="0.25">
      <c r="B376" t="s">
        <v>60</v>
      </c>
      <c r="C376" s="6">
        <f t="shared" si="15"/>
        <v>0</v>
      </c>
    </row>
    <row r="377" spans="2:3" x14ac:dyDescent="0.25">
      <c r="B377" t="s">
        <v>53</v>
      </c>
      <c r="C377" s="6">
        <f t="shared" si="15"/>
        <v>0</v>
      </c>
    </row>
    <row r="378" spans="2:3" x14ac:dyDescent="0.25">
      <c r="B378" t="s">
        <v>54</v>
      </c>
      <c r="C378" s="6">
        <f t="shared" si="15"/>
        <v>0</v>
      </c>
    </row>
    <row r="379" spans="2:3" x14ac:dyDescent="0.25">
      <c r="B379" t="s">
        <v>55</v>
      </c>
      <c r="C379" s="6">
        <f t="shared" si="15"/>
        <v>0</v>
      </c>
    </row>
    <row r="380" spans="2:3" x14ac:dyDescent="0.25">
      <c r="B380" t="s">
        <v>61</v>
      </c>
      <c r="C380" s="6">
        <v>0.14000000000000001</v>
      </c>
    </row>
    <row r="381" spans="2:3" x14ac:dyDescent="0.25">
      <c r="B381" t="s">
        <v>52</v>
      </c>
      <c r="C381" s="6">
        <v>0.14000000000000001</v>
      </c>
    </row>
    <row r="382" spans="2:3" x14ac:dyDescent="0.25">
      <c r="B382" t="s">
        <v>62</v>
      </c>
      <c r="C382" s="6">
        <v>0.71</v>
      </c>
    </row>
    <row r="390" spans="2:3" x14ac:dyDescent="0.25">
      <c r="B390" t="s">
        <v>63</v>
      </c>
    </row>
    <row r="392" spans="2:3" x14ac:dyDescent="0.25">
      <c r="B392" t="s">
        <v>70</v>
      </c>
      <c r="C392" s="6">
        <f t="shared" ref="C392:C398" si="16">(D392/87)</f>
        <v>0</v>
      </c>
    </row>
    <row r="393" spans="2:3" x14ac:dyDescent="0.25">
      <c r="B393" t="s">
        <v>69</v>
      </c>
      <c r="C393" s="6">
        <f t="shared" si="16"/>
        <v>0</v>
      </c>
    </row>
    <row r="394" spans="2:3" x14ac:dyDescent="0.25">
      <c r="B394" t="s">
        <v>66</v>
      </c>
      <c r="C394" s="6">
        <f t="shared" si="16"/>
        <v>0</v>
      </c>
    </row>
    <row r="395" spans="2:3" x14ac:dyDescent="0.25">
      <c r="B395" t="s">
        <v>65</v>
      </c>
      <c r="C395" s="6">
        <f t="shared" si="16"/>
        <v>0</v>
      </c>
    </row>
    <row r="396" spans="2:3" x14ac:dyDescent="0.25">
      <c r="B396" t="s">
        <v>67</v>
      </c>
      <c r="C396" s="6">
        <f t="shared" si="16"/>
        <v>0</v>
      </c>
    </row>
    <row r="397" spans="2:3" x14ac:dyDescent="0.25">
      <c r="B397" t="s">
        <v>64</v>
      </c>
      <c r="C397" s="6">
        <f t="shared" si="16"/>
        <v>0</v>
      </c>
    </row>
    <row r="398" spans="2:3" x14ac:dyDescent="0.25">
      <c r="B398" t="s">
        <v>68</v>
      </c>
      <c r="C398" s="6">
        <f t="shared" si="16"/>
        <v>0</v>
      </c>
    </row>
    <row r="408" spans="2:3" x14ac:dyDescent="0.25">
      <c r="B408" t="s">
        <v>71</v>
      </c>
    </row>
    <row r="410" spans="2:3" x14ac:dyDescent="0.25">
      <c r="B410" s="5" t="s">
        <v>74</v>
      </c>
      <c r="C410" s="6">
        <v>0.33</v>
      </c>
    </row>
    <row r="411" spans="2:3" x14ac:dyDescent="0.25">
      <c r="B411" s="5" t="s">
        <v>75</v>
      </c>
      <c r="C411" s="6">
        <v>0.33</v>
      </c>
    </row>
    <row r="412" spans="2:3" x14ac:dyDescent="0.25">
      <c r="B412" s="5" t="s">
        <v>76</v>
      </c>
      <c r="C412" s="6">
        <v>0.33</v>
      </c>
    </row>
    <row r="413" spans="2:3" x14ac:dyDescent="0.25">
      <c r="B413" s="5"/>
    </row>
    <row r="422" spans="2:3" x14ac:dyDescent="0.25">
      <c r="B422" t="s">
        <v>78</v>
      </c>
    </row>
    <row r="424" spans="2:3" x14ac:dyDescent="0.25">
      <c r="B424" t="s">
        <v>82</v>
      </c>
      <c r="C424" s="6">
        <v>0.67</v>
      </c>
    </row>
    <row r="425" spans="2:3" x14ac:dyDescent="0.25">
      <c r="B425" t="s">
        <v>55</v>
      </c>
      <c r="C425" s="6">
        <v>0.33</v>
      </c>
    </row>
    <row r="437" spans="2:3" x14ac:dyDescent="0.25">
      <c r="B437" t="s">
        <v>83</v>
      </c>
    </row>
    <row r="439" spans="2:3" x14ac:dyDescent="0.25">
      <c r="B439" t="s">
        <v>84</v>
      </c>
      <c r="C439" s="6">
        <v>0.33</v>
      </c>
    </row>
    <row r="440" spans="2:3" x14ac:dyDescent="0.25">
      <c r="B440" t="s">
        <v>85</v>
      </c>
      <c r="C440" s="6">
        <v>0.67</v>
      </c>
    </row>
    <row r="455" spans="2:3" x14ac:dyDescent="0.25">
      <c r="B455" t="s">
        <v>86</v>
      </c>
    </row>
    <row r="457" spans="2:3" x14ac:dyDescent="0.25">
      <c r="B457" t="s">
        <v>87</v>
      </c>
      <c r="C457" s="6">
        <v>0.67</v>
      </c>
    </row>
    <row r="458" spans="2:3" x14ac:dyDescent="0.25">
      <c r="B458" t="s">
        <v>88</v>
      </c>
      <c r="C458" s="6">
        <v>0.17</v>
      </c>
    </row>
    <row r="459" spans="2:3" x14ac:dyDescent="0.25">
      <c r="B459" t="s">
        <v>89</v>
      </c>
      <c r="C459" s="6">
        <v>0.17</v>
      </c>
    </row>
  </sheetData>
  <sortState xmlns:xlrd2="http://schemas.microsoft.com/office/spreadsheetml/2017/richdata2" ref="B372:C382">
    <sortCondition ref="C372:C382"/>
  </sortState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207EC-C916-E34C-9EFE-A70F89BE0511}">
  <dimension ref="A1:AY468"/>
  <sheetViews>
    <sheetView zoomScale="123" zoomScaleNormal="123" workbookViewId="0">
      <pane ySplit="1" topLeftCell="A249" activePane="bottomLeft" state="frozen"/>
      <selection activeCell="AK1" sqref="AK1"/>
      <selection pane="bottomLeft" activeCell="AV461" sqref="AV461"/>
    </sheetView>
  </sheetViews>
  <sheetFormatPr defaultColWidth="11" defaultRowHeight="14.1" customHeight="1" x14ac:dyDescent="0.25"/>
  <cols>
    <col min="1" max="1" width="10.875" style="7"/>
    <col min="2" max="2" width="15.875" customWidth="1"/>
    <col min="3" max="3" width="11.125" customWidth="1"/>
    <col min="4" max="5" width="10.875" customWidth="1"/>
    <col min="6" max="6" width="12.875" customWidth="1"/>
    <col min="7" max="9" width="10.875" customWidth="1"/>
    <col min="10" max="10" width="8.125" customWidth="1"/>
    <col min="11" max="21" width="10.875" customWidth="1"/>
    <col min="22" max="22" width="13.875" customWidth="1"/>
    <col min="23" max="23" width="12" customWidth="1"/>
    <col min="24" max="24" width="10.875" customWidth="1"/>
    <col min="25" max="25" width="16.625" customWidth="1"/>
    <col min="26" max="27" width="18.5" customWidth="1"/>
    <col min="28" max="28" width="20" customWidth="1"/>
    <col min="29" max="29" width="16.375" customWidth="1"/>
    <col min="30" max="30" width="19.125" customWidth="1"/>
    <col min="31" max="35" width="10.875" customWidth="1"/>
    <col min="38" max="39" width="17.5" customWidth="1"/>
    <col min="40" max="40" width="14.625" customWidth="1"/>
    <col min="42" max="42" width="13.625" customWidth="1"/>
    <col min="44" max="44" width="18" customWidth="1"/>
    <col min="45" max="45" width="17.875" customWidth="1"/>
    <col min="47" max="47" width="9.625" customWidth="1"/>
    <col min="48" max="48" width="7.375" customWidth="1"/>
  </cols>
  <sheetData>
    <row r="1" spans="1:51" ht="14.1" customHeight="1" x14ac:dyDescent="0.25">
      <c r="A1" s="1" t="s">
        <v>106</v>
      </c>
      <c r="B1" s="1" t="s">
        <v>0</v>
      </c>
      <c r="C1" s="1" t="s">
        <v>107</v>
      </c>
      <c r="D1" s="1" t="s">
        <v>108</v>
      </c>
      <c r="E1" s="1" t="s">
        <v>41</v>
      </c>
      <c r="F1" s="1" t="s">
        <v>42</v>
      </c>
      <c r="G1" s="1" t="s">
        <v>43</v>
      </c>
      <c r="H1" s="1" t="s">
        <v>109</v>
      </c>
      <c r="I1" s="1" t="s">
        <v>110</v>
      </c>
      <c r="J1" s="1" t="s">
        <v>111</v>
      </c>
      <c r="K1" s="1" t="s">
        <v>45</v>
      </c>
      <c r="L1" s="1" t="s">
        <v>48</v>
      </c>
      <c r="M1" s="1" t="s">
        <v>50</v>
      </c>
      <c r="N1" s="1" t="s">
        <v>62</v>
      </c>
      <c r="O1" s="1" t="s">
        <v>112</v>
      </c>
      <c r="P1" s="1" t="s">
        <v>113</v>
      </c>
      <c r="Q1" s="1" t="s">
        <v>114</v>
      </c>
      <c r="R1" s="1" t="s">
        <v>57</v>
      </c>
      <c r="S1" s="1" t="s">
        <v>115</v>
      </c>
      <c r="T1" s="1" t="s">
        <v>116</v>
      </c>
      <c r="U1" s="1" t="s">
        <v>48</v>
      </c>
      <c r="V1" s="1" t="s">
        <v>53</v>
      </c>
      <c r="W1" s="1" t="s">
        <v>117</v>
      </c>
      <c r="X1" s="2" t="s">
        <v>55</v>
      </c>
      <c r="Y1" s="1" t="s">
        <v>118</v>
      </c>
      <c r="Z1" s="1" t="s">
        <v>119</v>
      </c>
      <c r="AA1" s="1" t="s">
        <v>120</v>
      </c>
      <c r="AB1" s="1" t="s">
        <v>121</v>
      </c>
      <c r="AC1" s="1" t="s">
        <v>23</v>
      </c>
      <c r="AD1" s="1" t="s">
        <v>122</v>
      </c>
      <c r="AE1" s="1" t="s">
        <v>123</v>
      </c>
      <c r="AF1" s="1" t="s">
        <v>124</v>
      </c>
      <c r="AG1" s="1" t="s">
        <v>27</v>
      </c>
      <c r="AH1" s="1" t="s">
        <v>125</v>
      </c>
      <c r="AI1" s="1" t="s">
        <v>29</v>
      </c>
      <c r="AJ1" s="1" t="s">
        <v>126</v>
      </c>
      <c r="AK1" s="1" t="s">
        <v>127</v>
      </c>
      <c r="AL1" s="1" t="s">
        <v>32</v>
      </c>
      <c r="AM1" s="1" t="s">
        <v>128</v>
      </c>
      <c r="AN1" s="1" t="s">
        <v>129</v>
      </c>
      <c r="AO1" s="1" t="s">
        <v>130</v>
      </c>
      <c r="AP1" s="1" t="s">
        <v>131</v>
      </c>
      <c r="AQ1" s="1" t="s">
        <v>37</v>
      </c>
      <c r="AR1" s="1" t="s">
        <v>132</v>
      </c>
      <c r="AS1" s="1" t="s">
        <v>133</v>
      </c>
      <c r="AT1" s="1" t="s">
        <v>71</v>
      </c>
      <c r="AU1" s="2" t="s">
        <v>78</v>
      </c>
      <c r="AV1" s="1" t="s">
        <v>134</v>
      </c>
      <c r="AW1" s="1" t="s">
        <v>135</v>
      </c>
      <c r="AX1" s="2" t="s">
        <v>136</v>
      </c>
      <c r="AY1">
        <v>0</v>
      </c>
    </row>
    <row r="2" spans="1:51" ht="14.1" customHeight="1" x14ac:dyDescent="0.25">
      <c r="A2" s="7">
        <v>131</v>
      </c>
      <c r="B2" t="s">
        <v>1</v>
      </c>
      <c r="C2" s="1">
        <v>0</v>
      </c>
      <c r="D2" t="s">
        <v>137</v>
      </c>
      <c r="E2">
        <v>1</v>
      </c>
      <c r="F2">
        <v>0</v>
      </c>
      <c r="G2">
        <v>0</v>
      </c>
      <c r="H2">
        <v>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 t="s">
        <v>70</v>
      </c>
      <c r="Z2" t="s">
        <v>138</v>
      </c>
      <c r="AA2" t="s">
        <v>138</v>
      </c>
      <c r="AB2">
        <v>4</v>
      </c>
      <c r="AC2">
        <v>4</v>
      </c>
      <c r="AD2">
        <v>4</v>
      </c>
      <c r="AE2">
        <v>4</v>
      </c>
      <c r="AF2">
        <v>4</v>
      </c>
      <c r="AG2">
        <v>4</v>
      </c>
      <c r="AH2">
        <v>4</v>
      </c>
      <c r="AI2">
        <v>4</v>
      </c>
      <c r="AJ2">
        <v>4</v>
      </c>
      <c r="AK2">
        <v>4</v>
      </c>
      <c r="AL2">
        <v>4</v>
      </c>
      <c r="AM2">
        <v>4</v>
      </c>
      <c r="AN2">
        <v>4</v>
      </c>
      <c r="AO2">
        <v>4</v>
      </c>
      <c r="AP2">
        <v>4</v>
      </c>
      <c r="AQ2">
        <v>4</v>
      </c>
      <c r="AR2">
        <v>4</v>
      </c>
      <c r="AS2">
        <v>4</v>
      </c>
      <c r="AT2" t="s">
        <v>75</v>
      </c>
      <c r="AU2" t="s">
        <v>139</v>
      </c>
      <c r="AV2">
        <v>0</v>
      </c>
      <c r="AW2" t="s">
        <v>140</v>
      </c>
    </row>
    <row r="3" spans="1:51" ht="14.1" customHeight="1" x14ac:dyDescent="0.25">
      <c r="A3" s="7">
        <v>378</v>
      </c>
      <c r="B3" t="s">
        <v>1</v>
      </c>
      <c r="C3" s="1">
        <v>0</v>
      </c>
      <c r="D3" t="s">
        <v>137</v>
      </c>
      <c r="E3">
        <v>1</v>
      </c>
      <c r="F3">
        <v>0</v>
      </c>
      <c r="G3">
        <v>0</v>
      </c>
      <c r="H3">
        <v>0</v>
      </c>
      <c r="I3">
        <v>1</v>
      </c>
      <c r="J3">
        <v>1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0</v>
      </c>
      <c r="W3">
        <v>0</v>
      </c>
      <c r="X3">
        <v>0</v>
      </c>
      <c r="Y3">
        <v>0</v>
      </c>
      <c r="Z3" t="s">
        <v>138</v>
      </c>
      <c r="AA3" t="s">
        <v>138</v>
      </c>
      <c r="AB3">
        <v>5</v>
      </c>
      <c r="AC3">
        <v>5</v>
      </c>
      <c r="AD3">
        <v>3</v>
      </c>
      <c r="AE3">
        <v>4</v>
      </c>
      <c r="AF3">
        <v>5</v>
      </c>
      <c r="AG3">
        <v>4</v>
      </c>
      <c r="AH3">
        <v>5</v>
      </c>
      <c r="AI3">
        <v>5</v>
      </c>
      <c r="AJ3">
        <v>5</v>
      </c>
      <c r="AK3">
        <v>5</v>
      </c>
      <c r="AL3">
        <v>5</v>
      </c>
      <c r="AM3">
        <v>4</v>
      </c>
      <c r="AN3">
        <v>5</v>
      </c>
      <c r="AO3">
        <v>5</v>
      </c>
      <c r="AP3">
        <v>4</v>
      </c>
      <c r="AQ3">
        <v>5</v>
      </c>
      <c r="AR3">
        <v>5</v>
      </c>
      <c r="AS3">
        <v>4</v>
      </c>
    </row>
    <row r="4" spans="1:51" ht="14.1" customHeight="1" x14ac:dyDescent="0.25">
      <c r="A4" s="7">
        <v>381</v>
      </c>
      <c r="B4" t="s">
        <v>1</v>
      </c>
      <c r="C4" s="1">
        <v>0</v>
      </c>
      <c r="D4" t="s">
        <v>137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0</v>
      </c>
      <c r="N4">
        <v>0</v>
      </c>
      <c r="O4">
        <v>0</v>
      </c>
      <c r="P4">
        <v>0</v>
      </c>
      <c r="Q4">
        <v>1</v>
      </c>
      <c r="R4">
        <v>0</v>
      </c>
      <c r="S4">
        <v>0</v>
      </c>
      <c r="T4">
        <v>0</v>
      </c>
      <c r="U4">
        <v>1</v>
      </c>
      <c r="V4">
        <v>0</v>
      </c>
      <c r="W4">
        <v>0</v>
      </c>
      <c r="X4">
        <v>0</v>
      </c>
      <c r="Y4">
        <v>0</v>
      </c>
      <c r="Z4" t="s">
        <v>138</v>
      </c>
      <c r="AA4" t="s">
        <v>138</v>
      </c>
      <c r="AB4">
        <v>4</v>
      </c>
      <c r="AC4">
        <v>4</v>
      </c>
      <c r="AD4">
        <v>4</v>
      </c>
      <c r="AE4">
        <v>4</v>
      </c>
      <c r="AF4">
        <v>4</v>
      </c>
      <c r="AG4">
        <v>4</v>
      </c>
      <c r="AH4">
        <v>4</v>
      </c>
      <c r="AI4">
        <v>4</v>
      </c>
      <c r="AJ4">
        <v>4</v>
      </c>
      <c r="AK4">
        <v>4</v>
      </c>
      <c r="AL4">
        <v>4</v>
      </c>
      <c r="AM4">
        <v>4</v>
      </c>
      <c r="AN4">
        <v>4</v>
      </c>
      <c r="AO4">
        <v>4</v>
      </c>
      <c r="AP4">
        <v>4</v>
      </c>
      <c r="AQ4">
        <v>4</v>
      </c>
      <c r="AR4">
        <v>4</v>
      </c>
      <c r="AS4">
        <v>4</v>
      </c>
    </row>
    <row r="5" spans="1:51" ht="14.1" customHeight="1" x14ac:dyDescent="0.25">
      <c r="A5" s="7">
        <v>382</v>
      </c>
      <c r="B5" t="s">
        <v>1</v>
      </c>
      <c r="C5" s="1">
        <v>0</v>
      </c>
      <c r="D5" t="s">
        <v>137</v>
      </c>
      <c r="E5">
        <v>1</v>
      </c>
      <c r="F5">
        <v>0</v>
      </c>
      <c r="G5">
        <v>1</v>
      </c>
      <c r="H5">
        <v>0</v>
      </c>
      <c r="I5">
        <v>0</v>
      </c>
      <c r="J5">
        <v>1</v>
      </c>
      <c r="K5">
        <v>1</v>
      </c>
      <c r="L5">
        <v>1</v>
      </c>
      <c r="M5">
        <v>0</v>
      </c>
      <c r="N5">
        <v>0</v>
      </c>
      <c r="O5">
        <v>1</v>
      </c>
      <c r="P5">
        <v>0</v>
      </c>
      <c r="Q5">
        <v>0</v>
      </c>
      <c r="R5">
        <v>0</v>
      </c>
      <c r="S5">
        <v>0</v>
      </c>
      <c r="T5">
        <v>0</v>
      </c>
      <c r="U5">
        <v>1</v>
      </c>
      <c r="V5">
        <v>0</v>
      </c>
      <c r="W5">
        <v>0</v>
      </c>
      <c r="X5">
        <v>0</v>
      </c>
      <c r="Y5">
        <v>0</v>
      </c>
      <c r="Z5" t="s">
        <v>138</v>
      </c>
      <c r="AA5" t="s">
        <v>138</v>
      </c>
      <c r="AB5">
        <v>5</v>
      </c>
      <c r="AC5">
        <v>5</v>
      </c>
      <c r="AD5">
        <v>5</v>
      </c>
      <c r="AE5">
        <v>5</v>
      </c>
      <c r="AF5">
        <v>5</v>
      </c>
      <c r="AG5">
        <v>4</v>
      </c>
      <c r="AH5">
        <v>5</v>
      </c>
      <c r="AI5">
        <v>3</v>
      </c>
      <c r="AJ5">
        <v>5</v>
      </c>
      <c r="AK5">
        <v>5</v>
      </c>
      <c r="AL5">
        <v>5</v>
      </c>
      <c r="AM5">
        <v>5</v>
      </c>
      <c r="AN5">
        <v>5</v>
      </c>
      <c r="AO5">
        <v>5</v>
      </c>
      <c r="AP5">
        <v>5</v>
      </c>
      <c r="AQ5">
        <v>5</v>
      </c>
      <c r="AR5">
        <v>5</v>
      </c>
      <c r="AS5">
        <v>5</v>
      </c>
    </row>
    <row r="6" spans="1:51" ht="14.1" customHeight="1" x14ac:dyDescent="0.25">
      <c r="A6" s="7">
        <v>383</v>
      </c>
      <c r="B6" t="s">
        <v>1</v>
      </c>
      <c r="C6" s="1">
        <v>0</v>
      </c>
      <c r="D6" t="s">
        <v>137</v>
      </c>
      <c r="E6">
        <v>1</v>
      </c>
      <c r="F6">
        <v>0</v>
      </c>
      <c r="G6">
        <v>0</v>
      </c>
      <c r="H6">
        <v>1</v>
      </c>
      <c r="I6">
        <v>1</v>
      </c>
      <c r="J6">
        <v>1</v>
      </c>
      <c r="K6">
        <v>1</v>
      </c>
      <c r="L6">
        <v>1</v>
      </c>
      <c r="M6">
        <v>0</v>
      </c>
      <c r="N6">
        <v>1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 t="s">
        <v>141</v>
      </c>
      <c r="AA6" t="s">
        <v>138</v>
      </c>
      <c r="AB6">
        <v>5</v>
      </c>
      <c r="AC6">
        <v>5</v>
      </c>
      <c r="AD6">
        <v>5</v>
      </c>
      <c r="AE6">
        <v>5</v>
      </c>
      <c r="AF6">
        <v>5</v>
      </c>
      <c r="AG6">
        <v>5</v>
      </c>
      <c r="AH6">
        <v>5</v>
      </c>
      <c r="AI6">
        <v>4</v>
      </c>
      <c r="AJ6">
        <v>3</v>
      </c>
      <c r="AK6">
        <v>5</v>
      </c>
      <c r="AL6">
        <v>5</v>
      </c>
      <c r="AM6">
        <v>3</v>
      </c>
      <c r="AN6">
        <v>5</v>
      </c>
      <c r="AO6">
        <v>5</v>
      </c>
      <c r="AP6">
        <v>5</v>
      </c>
      <c r="AQ6">
        <v>5</v>
      </c>
      <c r="AR6">
        <v>5</v>
      </c>
      <c r="AS6">
        <v>5</v>
      </c>
    </row>
    <row r="7" spans="1:51" ht="14.1" customHeight="1" x14ac:dyDescent="0.25">
      <c r="A7" s="7">
        <v>384</v>
      </c>
      <c r="B7" t="s">
        <v>1</v>
      </c>
      <c r="C7" s="1">
        <v>0</v>
      </c>
      <c r="D7" t="s">
        <v>137</v>
      </c>
      <c r="E7">
        <v>1</v>
      </c>
      <c r="F7">
        <v>0</v>
      </c>
      <c r="G7">
        <v>0</v>
      </c>
      <c r="H7">
        <v>1</v>
      </c>
      <c r="I7">
        <v>1</v>
      </c>
      <c r="J7">
        <v>1</v>
      </c>
      <c r="K7">
        <v>1</v>
      </c>
      <c r="L7">
        <v>1</v>
      </c>
      <c r="M7">
        <v>0</v>
      </c>
      <c r="N7">
        <v>0</v>
      </c>
      <c r="O7">
        <v>1</v>
      </c>
      <c r="P7">
        <v>0</v>
      </c>
      <c r="Q7">
        <v>0</v>
      </c>
      <c r="R7">
        <v>0</v>
      </c>
      <c r="S7">
        <v>0</v>
      </c>
      <c r="T7">
        <v>0</v>
      </c>
      <c r="U7">
        <v>1</v>
      </c>
      <c r="V7">
        <v>0</v>
      </c>
      <c r="W7">
        <v>0</v>
      </c>
      <c r="X7">
        <v>0</v>
      </c>
      <c r="Y7">
        <v>0</v>
      </c>
      <c r="Z7" t="s">
        <v>141</v>
      </c>
      <c r="AA7" t="s">
        <v>138</v>
      </c>
      <c r="AB7">
        <v>4</v>
      </c>
      <c r="AC7">
        <v>4</v>
      </c>
      <c r="AD7">
        <v>3</v>
      </c>
      <c r="AE7">
        <v>3</v>
      </c>
      <c r="AF7">
        <v>4</v>
      </c>
      <c r="AG7">
        <v>4</v>
      </c>
      <c r="AH7">
        <v>3</v>
      </c>
      <c r="AI7">
        <v>4</v>
      </c>
      <c r="AJ7">
        <v>4</v>
      </c>
      <c r="AK7">
        <v>5</v>
      </c>
      <c r="AL7">
        <v>3</v>
      </c>
      <c r="AM7">
        <v>3</v>
      </c>
      <c r="AN7">
        <v>2</v>
      </c>
      <c r="AO7">
        <v>4</v>
      </c>
      <c r="AP7">
        <v>3</v>
      </c>
      <c r="AQ7">
        <v>4</v>
      </c>
      <c r="AR7">
        <v>4</v>
      </c>
      <c r="AS7">
        <v>4</v>
      </c>
    </row>
    <row r="8" spans="1:51" ht="14.1" customHeight="1" x14ac:dyDescent="0.25">
      <c r="A8" s="7">
        <v>385</v>
      </c>
      <c r="B8" t="s">
        <v>1</v>
      </c>
      <c r="C8" s="1">
        <v>0</v>
      </c>
      <c r="D8" t="s">
        <v>137</v>
      </c>
      <c r="E8">
        <v>1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1</v>
      </c>
      <c r="M8">
        <v>0</v>
      </c>
      <c r="N8">
        <v>1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 t="s">
        <v>138</v>
      </c>
      <c r="AA8" t="s">
        <v>138</v>
      </c>
      <c r="AB8">
        <v>4</v>
      </c>
      <c r="AC8">
        <v>4</v>
      </c>
      <c r="AD8">
        <v>1</v>
      </c>
      <c r="AE8">
        <v>5</v>
      </c>
      <c r="AF8">
        <v>4</v>
      </c>
      <c r="AG8">
        <v>4</v>
      </c>
      <c r="AH8">
        <v>2</v>
      </c>
      <c r="AI8">
        <v>4</v>
      </c>
      <c r="AJ8">
        <v>4</v>
      </c>
      <c r="AK8">
        <v>4</v>
      </c>
      <c r="AL8">
        <v>4</v>
      </c>
      <c r="AM8">
        <v>4</v>
      </c>
      <c r="AN8">
        <v>4</v>
      </c>
      <c r="AO8">
        <v>4</v>
      </c>
      <c r="AP8">
        <v>0</v>
      </c>
      <c r="AQ8">
        <v>4</v>
      </c>
      <c r="AR8">
        <v>0</v>
      </c>
      <c r="AS8">
        <v>0</v>
      </c>
    </row>
    <row r="9" spans="1:51" ht="14.1" customHeight="1" x14ac:dyDescent="0.25">
      <c r="A9" s="7">
        <v>386</v>
      </c>
      <c r="B9" t="s">
        <v>1</v>
      </c>
      <c r="C9" s="1">
        <v>0</v>
      </c>
      <c r="D9" t="s">
        <v>137</v>
      </c>
      <c r="E9">
        <v>0</v>
      </c>
      <c r="F9">
        <v>1</v>
      </c>
      <c r="G9">
        <v>0</v>
      </c>
      <c r="H9">
        <v>0</v>
      </c>
      <c r="I9">
        <v>0</v>
      </c>
      <c r="J9">
        <v>1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 t="s">
        <v>141</v>
      </c>
      <c r="AA9" t="s">
        <v>138</v>
      </c>
      <c r="AB9">
        <v>5</v>
      </c>
      <c r="AC9">
        <v>5</v>
      </c>
      <c r="AD9">
        <v>5</v>
      </c>
      <c r="AE9">
        <v>5</v>
      </c>
      <c r="AF9">
        <v>5</v>
      </c>
      <c r="AG9">
        <v>0</v>
      </c>
      <c r="AH9">
        <v>5</v>
      </c>
      <c r="AI9">
        <v>5</v>
      </c>
      <c r="AJ9">
        <v>5</v>
      </c>
      <c r="AK9">
        <v>5</v>
      </c>
      <c r="AL9">
        <v>5</v>
      </c>
      <c r="AM9">
        <v>5</v>
      </c>
      <c r="AN9">
        <v>5</v>
      </c>
      <c r="AO9">
        <v>5</v>
      </c>
      <c r="AP9">
        <v>5</v>
      </c>
      <c r="AQ9">
        <v>5</v>
      </c>
      <c r="AR9">
        <v>5</v>
      </c>
      <c r="AS9">
        <v>5</v>
      </c>
    </row>
    <row r="10" spans="1:51" ht="14.1" customHeight="1" x14ac:dyDescent="0.25">
      <c r="A10" s="7">
        <v>387</v>
      </c>
      <c r="B10" t="s">
        <v>1</v>
      </c>
      <c r="C10" s="1">
        <v>0</v>
      </c>
      <c r="D10" t="s">
        <v>137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 t="s">
        <v>138</v>
      </c>
      <c r="AA10" t="s">
        <v>138</v>
      </c>
      <c r="AB10">
        <v>3</v>
      </c>
      <c r="AC10">
        <v>3</v>
      </c>
      <c r="AD10">
        <v>1</v>
      </c>
      <c r="AE10">
        <v>5</v>
      </c>
      <c r="AF10">
        <v>3</v>
      </c>
      <c r="AG10">
        <v>5</v>
      </c>
      <c r="AH10">
        <v>3</v>
      </c>
      <c r="AI10">
        <v>5</v>
      </c>
      <c r="AJ10">
        <v>5</v>
      </c>
      <c r="AK10">
        <v>5</v>
      </c>
      <c r="AL10">
        <v>5</v>
      </c>
      <c r="AM10">
        <v>2</v>
      </c>
      <c r="AN10">
        <v>4</v>
      </c>
      <c r="AO10">
        <v>4</v>
      </c>
      <c r="AP10">
        <v>3</v>
      </c>
      <c r="AQ10">
        <v>0</v>
      </c>
      <c r="AR10">
        <v>1</v>
      </c>
      <c r="AS10">
        <v>1</v>
      </c>
    </row>
    <row r="11" spans="1:51" ht="14.1" customHeight="1" x14ac:dyDescent="0.25">
      <c r="A11" s="7">
        <v>389</v>
      </c>
      <c r="B11" t="s">
        <v>1</v>
      </c>
      <c r="C11" s="1">
        <v>0</v>
      </c>
      <c r="D11" t="s">
        <v>137</v>
      </c>
      <c r="E11">
        <v>1</v>
      </c>
      <c r="F11">
        <v>0</v>
      </c>
      <c r="G11">
        <v>0</v>
      </c>
      <c r="H11">
        <v>0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 t="s">
        <v>66</v>
      </c>
      <c r="Z11">
        <v>0</v>
      </c>
      <c r="AA11" t="s">
        <v>138</v>
      </c>
      <c r="AB11">
        <v>4</v>
      </c>
      <c r="AC11">
        <v>4</v>
      </c>
      <c r="AD11">
        <v>4</v>
      </c>
      <c r="AE11">
        <v>4</v>
      </c>
      <c r="AF11">
        <v>4</v>
      </c>
      <c r="AG11">
        <v>4</v>
      </c>
      <c r="AH11">
        <v>4</v>
      </c>
      <c r="AI11">
        <v>4</v>
      </c>
      <c r="AJ11">
        <v>4</v>
      </c>
      <c r="AK11">
        <v>4</v>
      </c>
      <c r="AL11">
        <v>4</v>
      </c>
      <c r="AM11">
        <v>4</v>
      </c>
      <c r="AN11">
        <v>4</v>
      </c>
      <c r="AO11">
        <v>4</v>
      </c>
      <c r="AP11">
        <v>4</v>
      </c>
      <c r="AQ11">
        <v>4</v>
      </c>
      <c r="AR11">
        <v>4</v>
      </c>
      <c r="AS11">
        <v>4</v>
      </c>
    </row>
    <row r="12" spans="1:51" ht="14.1" customHeight="1" x14ac:dyDescent="0.25">
      <c r="A12" s="7">
        <v>390</v>
      </c>
      <c r="B12" t="s">
        <v>1</v>
      </c>
      <c r="C12" s="1">
        <v>0</v>
      </c>
      <c r="D12" t="s">
        <v>137</v>
      </c>
      <c r="E12">
        <v>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5</v>
      </c>
      <c r="AC12">
        <v>5</v>
      </c>
      <c r="AD12">
        <v>5</v>
      </c>
      <c r="AE12">
        <v>5</v>
      </c>
      <c r="AF12">
        <v>5</v>
      </c>
      <c r="AG12">
        <v>5</v>
      </c>
      <c r="AH12">
        <v>5</v>
      </c>
      <c r="AI12">
        <v>5</v>
      </c>
      <c r="AJ12">
        <v>5</v>
      </c>
      <c r="AK12">
        <v>5</v>
      </c>
      <c r="AL12">
        <v>5</v>
      </c>
      <c r="AM12">
        <v>5</v>
      </c>
      <c r="AN12">
        <v>5</v>
      </c>
      <c r="AO12">
        <v>5</v>
      </c>
      <c r="AP12">
        <v>5</v>
      </c>
      <c r="AQ12">
        <v>5</v>
      </c>
      <c r="AR12">
        <v>5</v>
      </c>
      <c r="AS12">
        <v>5</v>
      </c>
    </row>
    <row r="13" spans="1:51" ht="14.1" customHeight="1" x14ac:dyDescent="0.25">
      <c r="A13" s="7">
        <v>391</v>
      </c>
      <c r="B13" t="s">
        <v>1</v>
      </c>
      <c r="C13" s="1">
        <v>0</v>
      </c>
      <c r="D13" t="s">
        <v>137</v>
      </c>
      <c r="E13">
        <v>1</v>
      </c>
      <c r="F13">
        <v>0</v>
      </c>
      <c r="G13">
        <v>0</v>
      </c>
      <c r="H13">
        <v>0</v>
      </c>
      <c r="I13">
        <v>1</v>
      </c>
      <c r="J13">
        <v>1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 t="s">
        <v>141</v>
      </c>
      <c r="AA13" t="s">
        <v>138</v>
      </c>
      <c r="AB13">
        <v>5</v>
      </c>
      <c r="AC13">
        <v>5</v>
      </c>
      <c r="AD13">
        <v>4</v>
      </c>
      <c r="AE13">
        <v>4</v>
      </c>
      <c r="AF13">
        <v>5</v>
      </c>
      <c r="AG13">
        <v>5</v>
      </c>
      <c r="AH13">
        <v>4</v>
      </c>
      <c r="AI13">
        <v>4</v>
      </c>
      <c r="AJ13">
        <v>4</v>
      </c>
      <c r="AK13">
        <v>0</v>
      </c>
      <c r="AL13">
        <v>4</v>
      </c>
      <c r="AM13">
        <v>5</v>
      </c>
      <c r="AN13">
        <v>5</v>
      </c>
      <c r="AO13">
        <v>5</v>
      </c>
      <c r="AP13">
        <v>5</v>
      </c>
      <c r="AQ13">
        <v>5</v>
      </c>
      <c r="AR13">
        <v>4</v>
      </c>
      <c r="AS13">
        <v>4</v>
      </c>
    </row>
    <row r="14" spans="1:51" ht="14.1" customHeight="1" x14ac:dyDescent="0.25">
      <c r="A14" s="7">
        <v>392</v>
      </c>
      <c r="B14" t="s">
        <v>1</v>
      </c>
      <c r="C14" s="1">
        <v>0</v>
      </c>
      <c r="D14" t="s">
        <v>137</v>
      </c>
      <c r="E14">
        <v>1</v>
      </c>
      <c r="F14">
        <v>0</v>
      </c>
      <c r="G14">
        <v>0</v>
      </c>
      <c r="H14">
        <v>0</v>
      </c>
      <c r="I14">
        <v>1</v>
      </c>
      <c r="J14">
        <v>1</v>
      </c>
      <c r="K14">
        <v>1</v>
      </c>
      <c r="L14">
        <v>1</v>
      </c>
      <c r="M14">
        <v>0</v>
      </c>
      <c r="N14">
        <v>0</v>
      </c>
      <c r="O14">
        <v>1</v>
      </c>
      <c r="P14">
        <v>0</v>
      </c>
      <c r="Q14">
        <v>1</v>
      </c>
      <c r="R14">
        <v>1</v>
      </c>
      <c r="S14">
        <v>0</v>
      </c>
      <c r="T14">
        <v>1</v>
      </c>
      <c r="U14">
        <v>1</v>
      </c>
      <c r="V14">
        <v>0</v>
      </c>
      <c r="W14">
        <v>0</v>
      </c>
      <c r="X14">
        <v>0</v>
      </c>
      <c r="Y14">
        <v>0</v>
      </c>
      <c r="Z14" t="s">
        <v>141</v>
      </c>
      <c r="AA14" t="s">
        <v>138</v>
      </c>
      <c r="AB14">
        <v>4</v>
      </c>
      <c r="AC14">
        <v>5</v>
      </c>
      <c r="AD14">
        <v>2</v>
      </c>
      <c r="AE14">
        <v>5</v>
      </c>
      <c r="AF14">
        <v>4</v>
      </c>
      <c r="AG14">
        <v>4</v>
      </c>
      <c r="AH14">
        <v>3</v>
      </c>
      <c r="AI14">
        <v>3</v>
      </c>
      <c r="AJ14">
        <v>3</v>
      </c>
      <c r="AK14">
        <v>5</v>
      </c>
      <c r="AL14">
        <v>3</v>
      </c>
      <c r="AM14">
        <v>4</v>
      </c>
      <c r="AN14">
        <v>5</v>
      </c>
      <c r="AO14">
        <v>5</v>
      </c>
      <c r="AP14">
        <v>5</v>
      </c>
      <c r="AQ14">
        <v>5</v>
      </c>
      <c r="AR14">
        <v>4</v>
      </c>
      <c r="AS14">
        <v>4</v>
      </c>
    </row>
    <row r="15" spans="1:51" ht="14.1" customHeight="1" x14ac:dyDescent="0.25">
      <c r="A15" s="7">
        <v>393</v>
      </c>
      <c r="B15" t="s">
        <v>1</v>
      </c>
      <c r="C15" s="1">
        <v>0</v>
      </c>
      <c r="D15" s="3" t="s">
        <v>137</v>
      </c>
      <c r="E15">
        <v>1</v>
      </c>
      <c r="F15">
        <v>1</v>
      </c>
      <c r="G15">
        <v>1</v>
      </c>
      <c r="H15">
        <v>0</v>
      </c>
      <c r="I15">
        <v>1</v>
      </c>
      <c r="J15">
        <v>0</v>
      </c>
      <c r="K15">
        <v>0</v>
      </c>
      <c r="L15">
        <v>1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1</v>
      </c>
      <c r="U15">
        <v>1</v>
      </c>
      <c r="V15">
        <v>0</v>
      </c>
      <c r="W15">
        <v>0</v>
      </c>
      <c r="X15">
        <v>0</v>
      </c>
      <c r="Y15">
        <v>0</v>
      </c>
      <c r="Z15" t="s">
        <v>141</v>
      </c>
      <c r="AA15" t="s">
        <v>138</v>
      </c>
      <c r="AB15">
        <v>5</v>
      </c>
      <c r="AC15">
        <v>5</v>
      </c>
      <c r="AD15">
        <v>4</v>
      </c>
      <c r="AE15">
        <v>4</v>
      </c>
      <c r="AF15">
        <v>5</v>
      </c>
      <c r="AG15">
        <v>4</v>
      </c>
      <c r="AH15">
        <v>4</v>
      </c>
      <c r="AI15">
        <v>5</v>
      </c>
      <c r="AJ15">
        <v>5</v>
      </c>
      <c r="AK15">
        <v>5</v>
      </c>
      <c r="AL15">
        <v>5</v>
      </c>
      <c r="AM15">
        <v>5</v>
      </c>
      <c r="AN15">
        <v>5</v>
      </c>
      <c r="AO15">
        <v>5</v>
      </c>
      <c r="AP15">
        <v>4</v>
      </c>
      <c r="AQ15">
        <v>5</v>
      </c>
      <c r="AR15">
        <v>5</v>
      </c>
      <c r="AS15">
        <v>5</v>
      </c>
    </row>
    <row r="16" spans="1:51" ht="14.1" customHeight="1" x14ac:dyDescent="0.25">
      <c r="A16" s="7">
        <v>396</v>
      </c>
      <c r="B16" t="s">
        <v>1</v>
      </c>
      <c r="C16" s="1">
        <v>0</v>
      </c>
      <c r="D16" s="3" t="s">
        <v>137</v>
      </c>
      <c r="E16">
        <v>1</v>
      </c>
      <c r="F16">
        <v>0</v>
      </c>
      <c r="G16">
        <v>0</v>
      </c>
      <c r="H16">
        <v>1</v>
      </c>
      <c r="I16">
        <v>1</v>
      </c>
      <c r="J16">
        <v>1</v>
      </c>
      <c r="K16">
        <v>1</v>
      </c>
      <c r="L16">
        <v>1</v>
      </c>
      <c r="M16">
        <v>0</v>
      </c>
      <c r="N16">
        <v>0</v>
      </c>
      <c r="O16">
        <v>0</v>
      </c>
      <c r="P16">
        <v>0</v>
      </c>
      <c r="Q16">
        <v>0</v>
      </c>
      <c r="R16">
        <v>1</v>
      </c>
      <c r="S16">
        <v>0</v>
      </c>
      <c r="T16">
        <v>1</v>
      </c>
      <c r="U16">
        <v>1</v>
      </c>
      <c r="V16">
        <v>0</v>
      </c>
      <c r="W16">
        <v>0</v>
      </c>
      <c r="X16">
        <v>0</v>
      </c>
      <c r="Y16">
        <v>0</v>
      </c>
      <c r="Z16" t="s">
        <v>138</v>
      </c>
      <c r="AA16" t="s">
        <v>138</v>
      </c>
      <c r="AB16">
        <v>4</v>
      </c>
      <c r="AC16">
        <v>4</v>
      </c>
      <c r="AD16">
        <v>3</v>
      </c>
      <c r="AE16">
        <v>4</v>
      </c>
      <c r="AF16">
        <v>4</v>
      </c>
      <c r="AG16">
        <v>3</v>
      </c>
      <c r="AH16">
        <v>3</v>
      </c>
      <c r="AI16">
        <v>3</v>
      </c>
      <c r="AJ16">
        <v>3</v>
      </c>
      <c r="AK16">
        <v>2</v>
      </c>
      <c r="AL16">
        <v>3</v>
      </c>
      <c r="AM16">
        <v>3</v>
      </c>
      <c r="AN16">
        <v>3</v>
      </c>
      <c r="AO16">
        <v>2</v>
      </c>
      <c r="AP16">
        <v>0</v>
      </c>
      <c r="AQ16">
        <v>0</v>
      </c>
      <c r="AR16">
        <v>3</v>
      </c>
      <c r="AS16">
        <v>3</v>
      </c>
    </row>
    <row r="17" spans="1:50" ht="14.1" customHeight="1" x14ac:dyDescent="0.25">
      <c r="A17" s="7">
        <v>110</v>
      </c>
      <c r="B17" t="s">
        <v>93</v>
      </c>
      <c r="C17" s="1">
        <v>0</v>
      </c>
      <c r="D17" s="3" t="s">
        <v>137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1</v>
      </c>
      <c r="N17">
        <v>1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 t="s">
        <v>67</v>
      </c>
      <c r="Z17" t="s">
        <v>141</v>
      </c>
      <c r="AA17" t="s">
        <v>141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 t="s">
        <v>142</v>
      </c>
      <c r="AV17">
        <v>0</v>
      </c>
    </row>
    <row r="18" spans="1:50" ht="14.1" customHeight="1" x14ac:dyDescent="0.25">
      <c r="A18" s="7">
        <v>134</v>
      </c>
      <c r="B18" t="s">
        <v>93</v>
      </c>
      <c r="C18" s="1">
        <v>0</v>
      </c>
      <c r="D18" s="3" t="s">
        <v>143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</v>
      </c>
      <c r="N18">
        <v>1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 t="s">
        <v>69</v>
      </c>
      <c r="Z18" t="s">
        <v>141</v>
      </c>
      <c r="AA18" t="s">
        <v>141</v>
      </c>
      <c r="AB18">
        <v>5</v>
      </c>
      <c r="AC18">
        <v>5</v>
      </c>
      <c r="AD18">
        <v>5</v>
      </c>
      <c r="AE18">
        <v>5</v>
      </c>
      <c r="AF18">
        <v>5</v>
      </c>
      <c r="AG18">
        <v>5</v>
      </c>
      <c r="AH18">
        <v>4</v>
      </c>
      <c r="AI18">
        <v>4</v>
      </c>
      <c r="AJ18">
        <v>4</v>
      </c>
      <c r="AK18">
        <v>4</v>
      </c>
      <c r="AL18">
        <v>4</v>
      </c>
      <c r="AM18">
        <v>4</v>
      </c>
      <c r="AN18">
        <v>4</v>
      </c>
      <c r="AO18">
        <v>4</v>
      </c>
      <c r="AP18">
        <v>5</v>
      </c>
      <c r="AQ18">
        <v>5</v>
      </c>
      <c r="AR18">
        <v>5</v>
      </c>
      <c r="AS18">
        <v>5</v>
      </c>
      <c r="AT18" t="s">
        <v>72</v>
      </c>
      <c r="AU18" t="s">
        <v>142</v>
      </c>
      <c r="AV18">
        <v>0</v>
      </c>
      <c r="AW18" t="s">
        <v>140</v>
      </c>
    </row>
    <row r="19" spans="1:50" ht="14.1" customHeight="1" x14ac:dyDescent="0.25">
      <c r="A19" s="7">
        <v>156</v>
      </c>
      <c r="B19" t="s">
        <v>93</v>
      </c>
      <c r="C19" s="1">
        <v>0</v>
      </c>
      <c r="D19" s="3" t="s">
        <v>144</v>
      </c>
      <c r="E19">
        <v>1</v>
      </c>
      <c r="F19">
        <v>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 t="s">
        <v>68</v>
      </c>
      <c r="Z19" t="s">
        <v>138</v>
      </c>
      <c r="AA19" t="s">
        <v>138</v>
      </c>
      <c r="AB19">
        <v>4</v>
      </c>
      <c r="AC19">
        <v>4</v>
      </c>
      <c r="AD19">
        <v>4</v>
      </c>
      <c r="AE19">
        <v>4</v>
      </c>
      <c r="AF19">
        <v>4</v>
      </c>
      <c r="AG19">
        <v>4</v>
      </c>
      <c r="AH19">
        <v>5</v>
      </c>
      <c r="AI19">
        <v>5</v>
      </c>
      <c r="AJ19">
        <v>5</v>
      </c>
      <c r="AK19">
        <v>5</v>
      </c>
      <c r="AL19">
        <v>5</v>
      </c>
      <c r="AM19">
        <v>5</v>
      </c>
      <c r="AN19">
        <v>5</v>
      </c>
      <c r="AO19">
        <v>5</v>
      </c>
      <c r="AP19">
        <v>5</v>
      </c>
      <c r="AQ19">
        <v>5</v>
      </c>
      <c r="AR19">
        <v>5</v>
      </c>
      <c r="AS19">
        <v>5</v>
      </c>
    </row>
    <row r="20" spans="1:50" ht="14.1" customHeight="1" x14ac:dyDescent="0.25">
      <c r="A20" s="7">
        <v>268</v>
      </c>
      <c r="B20" t="s">
        <v>93</v>
      </c>
      <c r="C20" s="1">
        <v>0</v>
      </c>
      <c r="D20" s="3" t="s">
        <v>137</v>
      </c>
      <c r="E20">
        <v>0</v>
      </c>
      <c r="F20">
        <v>1</v>
      </c>
      <c r="G20">
        <v>0</v>
      </c>
      <c r="H20">
        <v>0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 t="s">
        <v>138</v>
      </c>
      <c r="AA20" t="s">
        <v>138</v>
      </c>
      <c r="AB20">
        <v>3</v>
      </c>
      <c r="AC20">
        <v>2</v>
      </c>
      <c r="AD20">
        <v>5</v>
      </c>
      <c r="AE20">
        <v>5</v>
      </c>
      <c r="AF20">
        <v>3</v>
      </c>
      <c r="AG20">
        <v>5</v>
      </c>
      <c r="AH20">
        <v>5</v>
      </c>
      <c r="AI20">
        <v>5</v>
      </c>
      <c r="AJ20">
        <v>5</v>
      </c>
      <c r="AK20">
        <v>5</v>
      </c>
      <c r="AL20">
        <v>5</v>
      </c>
      <c r="AM20">
        <v>5</v>
      </c>
      <c r="AN20">
        <v>5</v>
      </c>
      <c r="AO20">
        <v>5</v>
      </c>
      <c r="AP20">
        <v>3</v>
      </c>
      <c r="AQ20">
        <v>3</v>
      </c>
      <c r="AR20">
        <v>5</v>
      </c>
      <c r="AS20">
        <v>5</v>
      </c>
    </row>
    <row r="21" spans="1:50" ht="14.1" customHeight="1" x14ac:dyDescent="0.25">
      <c r="A21" s="7">
        <v>72</v>
      </c>
      <c r="B21" t="s">
        <v>2</v>
      </c>
      <c r="C21" s="1">
        <v>0</v>
      </c>
      <c r="D21" s="3" t="s">
        <v>137</v>
      </c>
      <c r="E21">
        <v>1</v>
      </c>
      <c r="F21">
        <v>0</v>
      </c>
      <c r="G21">
        <v>0</v>
      </c>
      <c r="H21">
        <v>1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 t="s">
        <v>138</v>
      </c>
      <c r="AA21" t="s">
        <v>138</v>
      </c>
      <c r="AB21">
        <v>3</v>
      </c>
      <c r="AC21">
        <v>3</v>
      </c>
      <c r="AD21">
        <v>1</v>
      </c>
      <c r="AE21">
        <v>5</v>
      </c>
      <c r="AF21">
        <v>2</v>
      </c>
      <c r="AG21">
        <v>3</v>
      </c>
      <c r="AH21">
        <v>2</v>
      </c>
      <c r="AI21">
        <v>3</v>
      </c>
      <c r="AJ21">
        <v>3</v>
      </c>
      <c r="AK21">
        <v>1</v>
      </c>
      <c r="AL21">
        <v>3</v>
      </c>
      <c r="AM21">
        <v>2</v>
      </c>
      <c r="AN21">
        <v>4</v>
      </c>
      <c r="AO21">
        <v>4</v>
      </c>
      <c r="AP21">
        <v>1</v>
      </c>
      <c r="AQ21">
        <v>2</v>
      </c>
      <c r="AR21">
        <v>0</v>
      </c>
      <c r="AS21">
        <v>0</v>
      </c>
    </row>
    <row r="22" spans="1:50" ht="14.1" customHeight="1" x14ac:dyDescent="0.25">
      <c r="A22" s="7">
        <v>74</v>
      </c>
      <c r="B22" t="s">
        <v>2</v>
      </c>
      <c r="C22" s="1">
        <v>0</v>
      </c>
      <c r="D22" s="3" t="s">
        <v>137</v>
      </c>
      <c r="E22">
        <v>1</v>
      </c>
      <c r="F22">
        <v>0</v>
      </c>
      <c r="G22">
        <v>0</v>
      </c>
      <c r="H22">
        <v>1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 t="s">
        <v>141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3</v>
      </c>
      <c r="AO22">
        <v>3</v>
      </c>
      <c r="AP22">
        <v>3</v>
      </c>
      <c r="AQ22">
        <v>3</v>
      </c>
      <c r="AR22">
        <v>3</v>
      </c>
      <c r="AS22">
        <v>3</v>
      </c>
    </row>
    <row r="23" spans="1:50" ht="14.1" customHeight="1" x14ac:dyDescent="0.25">
      <c r="A23" s="7">
        <v>83</v>
      </c>
      <c r="B23" t="s">
        <v>2</v>
      </c>
      <c r="C23" s="1">
        <v>0</v>
      </c>
      <c r="D23" s="3" t="s">
        <v>137</v>
      </c>
      <c r="E23">
        <v>1</v>
      </c>
      <c r="F23">
        <v>0</v>
      </c>
      <c r="G23">
        <v>0</v>
      </c>
      <c r="H23">
        <v>0</v>
      </c>
      <c r="I23">
        <v>1</v>
      </c>
      <c r="J23">
        <v>1</v>
      </c>
      <c r="K23">
        <v>1</v>
      </c>
      <c r="L23">
        <v>1</v>
      </c>
      <c r="M23">
        <v>0</v>
      </c>
      <c r="N23">
        <v>1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 t="s">
        <v>70</v>
      </c>
      <c r="Z23" t="s">
        <v>141</v>
      </c>
      <c r="AA23" t="s">
        <v>138</v>
      </c>
      <c r="AB23">
        <v>5</v>
      </c>
      <c r="AC23">
        <v>5</v>
      </c>
      <c r="AD23">
        <v>5</v>
      </c>
      <c r="AE23">
        <v>5</v>
      </c>
      <c r="AF23">
        <v>5</v>
      </c>
      <c r="AG23">
        <v>5</v>
      </c>
      <c r="AH23">
        <v>5</v>
      </c>
      <c r="AI23">
        <v>5</v>
      </c>
      <c r="AJ23">
        <v>5</v>
      </c>
      <c r="AK23">
        <v>5</v>
      </c>
      <c r="AL23">
        <v>5</v>
      </c>
      <c r="AM23">
        <v>5</v>
      </c>
      <c r="AN23">
        <v>5</v>
      </c>
      <c r="AO23">
        <v>5</v>
      </c>
      <c r="AP23">
        <v>5</v>
      </c>
      <c r="AQ23">
        <v>5</v>
      </c>
      <c r="AR23">
        <v>5</v>
      </c>
      <c r="AS23">
        <v>5</v>
      </c>
    </row>
    <row r="24" spans="1:50" ht="14.1" customHeight="1" x14ac:dyDescent="0.25">
      <c r="A24" s="7">
        <v>87</v>
      </c>
      <c r="B24" t="s">
        <v>2</v>
      </c>
      <c r="C24" s="1">
        <v>0</v>
      </c>
      <c r="D24" s="3" t="s">
        <v>137</v>
      </c>
      <c r="E24">
        <v>1</v>
      </c>
      <c r="F24">
        <v>0</v>
      </c>
      <c r="G24">
        <v>0</v>
      </c>
      <c r="H24">
        <v>1</v>
      </c>
      <c r="I24">
        <v>1</v>
      </c>
      <c r="J24">
        <v>1</v>
      </c>
      <c r="K24">
        <v>0</v>
      </c>
      <c r="L24">
        <v>1</v>
      </c>
      <c r="M24">
        <v>0</v>
      </c>
      <c r="N24">
        <v>1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 t="s">
        <v>138</v>
      </c>
      <c r="AA24" t="s">
        <v>138</v>
      </c>
      <c r="AB24">
        <v>4</v>
      </c>
      <c r="AC24">
        <v>4</v>
      </c>
      <c r="AD24">
        <v>2</v>
      </c>
      <c r="AE24">
        <v>4</v>
      </c>
      <c r="AF24">
        <v>4</v>
      </c>
      <c r="AG24">
        <v>3</v>
      </c>
      <c r="AH24">
        <v>4</v>
      </c>
      <c r="AI24">
        <v>4</v>
      </c>
      <c r="AJ24">
        <v>4</v>
      </c>
      <c r="AK24">
        <v>4</v>
      </c>
      <c r="AL24">
        <v>4</v>
      </c>
      <c r="AM24">
        <v>4</v>
      </c>
      <c r="AN24">
        <v>3</v>
      </c>
      <c r="AO24">
        <v>4</v>
      </c>
      <c r="AP24">
        <v>4</v>
      </c>
      <c r="AQ24">
        <v>4</v>
      </c>
      <c r="AR24">
        <v>4</v>
      </c>
      <c r="AS24">
        <v>4</v>
      </c>
    </row>
    <row r="25" spans="1:50" ht="14.1" customHeight="1" x14ac:dyDescent="0.25">
      <c r="A25" s="7">
        <v>93</v>
      </c>
      <c r="B25" t="s">
        <v>2</v>
      </c>
      <c r="C25" s="1">
        <v>0</v>
      </c>
      <c r="D25" s="3" t="s">
        <v>137</v>
      </c>
      <c r="E25">
        <v>0</v>
      </c>
      <c r="F25">
        <v>1</v>
      </c>
      <c r="G25">
        <v>0</v>
      </c>
      <c r="H25">
        <v>0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 t="s">
        <v>138</v>
      </c>
      <c r="AB25">
        <v>4</v>
      </c>
      <c r="AC25">
        <v>4</v>
      </c>
      <c r="AD25">
        <v>4</v>
      </c>
      <c r="AE25">
        <v>4</v>
      </c>
      <c r="AF25">
        <v>4</v>
      </c>
      <c r="AG25">
        <v>4</v>
      </c>
      <c r="AH25">
        <v>4</v>
      </c>
      <c r="AI25">
        <v>4</v>
      </c>
      <c r="AJ25">
        <v>4</v>
      </c>
      <c r="AK25">
        <v>4</v>
      </c>
      <c r="AL25">
        <v>4</v>
      </c>
      <c r="AM25">
        <v>4</v>
      </c>
      <c r="AN25">
        <v>4</v>
      </c>
      <c r="AO25">
        <v>4</v>
      </c>
      <c r="AP25">
        <v>4</v>
      </c>
      <c r="AQ25">
        <v>4</v>
      </c>
      <c r="AR25">
        <v>4</v>
      </c>
      <c r="AS25">
        <v>4</v>
      </c>
      <c r="AT25" t="s">
        <v>74</v>
      </c>
      <c r="AU25" t="s">
        <v>139</v>
      </c>
      <c r="AV25">
        <v>0</v>
      </c>
      <c r="AW25" t="s">
        <v>140</v>
      </c>
    </row>
    <row r="26" spans="1:50" ht="14.1" customHeight="1" x14ac:dyDescent="0.25">
      <c r="A26" s="7">
        <v>111</v>
      </c>
      <c r="B26" t="s">
        <v>2</v>
      </c>
      <c r="C26" s="1">
        <v>0</v>
      </c>
      <c r="D26" s="3" t="s">
        <v>137</v>
      </c>
      <c r="E26">
        <v>0</v>
      </c>
      <c r="F26">
        <v>0</v>
      </c>
      <c r="G26">
        <v>1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 t="s">
        <v>69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</row>
    <row r="27" spans="1:50" ht="14.1" customHeight="1" x14ac:dyDescent="0.25">
      <c r="A27" s="7">
        <v>145</v>
      </c>
      <c r="B27" t="s">
        <v>2</v>
      </c>
      <c r="C27" s="1">
        <v>0</v>
      </c>
      <c r="D27" s="3" t="s">
        <v>137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1</v>
      </c>
      <c r="N27">
        <v>1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 t="s">
        <v>70</v>
      </c>
      <c r="Z27">
        <v>0</v>
      </c>
      <c r="AA27" t="s">
        <v>138</v>
      </c>
      <c r="AB27">
        <v>5</v>
      </c>
      <c r="AC27">
        <v>5</v>
      </c>
      <c r="AD27">
        <v>5</v>
      </c>
      <c r="AE27">
        <v>5</v>
      </c>
      <c r="AF27">
        <v>5</v>
      </c>
      <c r="AG27">
        <v>5</v>
      </c>
      <c r="AH27">
        <v>5</v>
      </c>
      <c r="AI27">
        <v>5</v>
      </c>
      <c r="AJ27">
        <v>5</v>
      </c>
      <c r="AK27">
        <v>5</v>
      </c>
      <c r="AL27">
        <v>5</v>
      </c>
      <c r="AM27">
        <v>5</v>
      </c>
      <c r="AN27">
        <v>5</v>
      </c>
      <c r="AO27">
        <v>5</v>
      </c>
      <c r="AP27">
        <v>5</v>
      </c>
      <c r="AQ27">
        <v>5</v>
      </c>
      <c r="AR27">
        <v>5</v>
      </c>
      <c r="AS27">
        <v>5</v>
      </c>
      <c r="AT27" t="s">
        <v>74</v>
      </c>
      <c r="AU27" t="s">
        <v>142</v>
      </c>
      <c r="AV27">
        <v>0</v>
      </c>
      <c r="AW27" t="s">
        <v>140</v>
      </c>
    </row>
    <row r="28" spans="1:50" ht="14.1" customHeight="1" x14ac:dyDescent="0.25">
      <c r="A28" s="7">
        <v>176</v>
      </c>
      <c r="B28" t="s">
        <v>2</v>
      </c>
      <c r="C28" s="1">
        <v>0</v>
      </c>
      <c r="D28" s="3" t="s">
        <v>144</v>
      </c>
      <c r="E28">
        <v>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  <c r="O28">
        <v>0</v>
      </c>
      <c r="P28">
        <v>0</v>
      </c>
      <c r="Q28">
        <v>0</v>
      </c>
      <c r="R28">
        <v>1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 t="s">
        <v>141</v>
      </c>
      <c r="AA28" t="s">
        <v>141</v>
      </c>
      <c r="AB28">
        <v>5</v>
      </c>
      <c r="AC28">
        <v>5</v>
      </c>
      <c r="AD28">
        <v>5</v>
      </c>
      <c r="AE28">
        <v>5</v>
      </c>
      <c r="AF28">
        <v>5</v>
      </c>
      <c r="AG28">
        <v>3</v>
      </c>
      <c r="AH28">
        <v>5</v>
      </c>
      <c r="AI28">
        <v>5</v>
      </c>
      <c r="AJ28">
        <v>5</v>
      </c>
      <c r="AK28">
        <v>5</v>
      </c>
      <c r="AL28">
        <v>5</v>
      </c>
      <c r="AM28">
        <v>5</v>
      </c>
      <c r="AN28">
        <v>5</v>
      </c>
      <c r="AO28">
        <v>5</v>
      </c>
      <c r="AP28">
        <v>5</v>
      </c>
      <c r="AQ28">
        <v>5</v>
      </c>
      <c r="AR28">
        <v>5</v>
      </c>
      <c r="AS28">
        <v>4</v>
      </c>
      <c r="AT28">
        <v>0</v>
      </c>
      <c r="AU28" t="s">
        <v>139</v>
      </c>
      <c r="AV28">
        <v>1</v>
      </c>
      <c r="AW28" t="s">
        <v>140</v>
      </c>
    </row>
    <row r="29" spans="1:50" ht="14.1" customHeight="1" x14ac:dyDescent="0.25">
      <c r="A29" s="7">
        <v>179</v>
      </c>
      <c r="B29" t="s">
        <v>2</v>
      </c>
      <c r="C29" s="1">
        <v>0</v>
      </c>
      <c r="D29" s="3" t="s">
        <v>137</v>
      </c>
      <c r="E29">
        <v>1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1</v>
      </c>
      <c r="M29">
        <v>0</v>
      </c>
      <c r="N29">
        <v>1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 t="s">
        <v>141</v>
      </c>
      <c r="AA29" t="s">
        <v>138</v>
      </c>
      <c r="AB29">
        <v>5</v>
      </c>
      <c r="AC29">
        <v>5</v>
      </c>
      <c r="AD29">
        <v>2</v>
      </c>
      <c r="AE29">
        <v>5</v>
      </c>
      <c r="AF29">
        <v>5</v>
      </c>
      <c r="AG29">
        <v>5</v>
      </c>
      <c r="AH29">
        <v>5</v>
      </c>
      <c r="AI29">
        <v>5</v>
      </c>
      <c r="AJ29">
        <v>5</v>
      </c>
      <c r="AK29">
        <v>5</v>
      </c>
      <c r="AL29">
        <v>5</v>
      </c>
      <c r="AM29">
        <v>5</v>
      </c>
      <c r="AN29">
        <v>5</v>
      </c>
      <c r="AO29">
        <v>5</v>
      </c>
      <c r="AP29">
        <v>5</v>
      </c>
      <c r="AQ29">
        <v>5</v>
      </c>
      <c r="AR29">
        <v>5</v>
      </c>
      <c r="AS29">
        <v>5</v>
      </c>
    </row>
    <row r="30" spans="1:50" ht="14.1" customHeight="1" x14ac:dyDescent="0.25">
      <c r="A30" s="7">
        <v>180</v>
      </c>
      <c r="B30" t="s">
        <v>2</v>
      </c>
      <c r="C30" s="1">
        <v>0</v>
      </c>
      <c r="D30" s="3" t="s">
        <v>137</v>
      </c>
      <c r="E30">
        <v>0</v>
      </c>
      <c r="F30">
        <v>1</v>
      </c>
      <c r="G30">
        <v>0</v>
      </c>
      <c r="H30">
        <v>0</v>
      </c>
      <c r="I30">
        <v>1</v>
      </c>
      <c r="J30">
        <v>1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1</v>
      </c>
      <c r="V30">
        <v>0</v>
      </c>
      <c r="W30">
        <v>0</v>
      </c>
      <c r="X30">
        <v>0</v>
      </c>
      <c r="Y30">
        <v>0</v>
      </c>
      <c r="Z30" t="s">
        <v>141</v>
      </c>
      <c r="AA30" t="s">
        <v>138</v>
      </c>
      <c r="AB30">
        <v>1</v>
      </c>
      <c r="AC30">
        <v>1</v>
      </c>
      <c r="AD30">
        <v>3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3</v>
      </c>
      <c r="AN30">
        <v>1</v>
      </c>
      <c r="AO30">
        <v>1</v>
      </c>
      <c r="AP30">
        <v>0</v>
      </c>
      <c r="AQ30">
        <v>0</v>
      </c>
      <c r="AR30">
        <v>1</v>
      </c>
      <c r="AS30">
        <v>1</v>
      </c>
      <c r="AT30" t="s">
        <v>75</v>
      </c>
      <c r="AU30" t="s">
        <v>142</v>
      </c>
      <c r="AV30">
        <v>0</v>
      </c>
      <c r="AW30" t="s">
        <v>140</v>
      </c>
    </row>
    <row r="31" spans="1:50" ht="14.1" customHeight="1" x14ac:dyDescent="0.25">
      <c r="A31" s="7">
        <v>181</v>
      </c>
      <c r="B31" t="s">
        <v>2</v>
      </c>
      <c r="C31" s="1">
        <v>0</v>
      </c>
      <c r="D31" s="3" t="s">
        <v>137</v>
      </c>
      <c r="E31">
        <v>1</v>
      </c>
      <c r="F31">
        <v>1</v>
      </c>
      <c r="G31">
        <v>1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 t="s">
        <v>138</v>
      </c>
      <c r="AA31" t="s">
        <v>138</v>
      </c>
      <c r="AB31">
        <v>5</v>
      </c>
      <c r="AC31">
        <v>5</v>
      </c>
      <c r="AD31">
        <v>5</v>
      </c>
      <c r="AE31">
        <v>5</v>
      </c>
      <c r="AF31">
        <v>5</v>
      </c>
      <c r="AG31">
        <v>5</v>
      </c>
      <c r="AH31">
        <v>5</v>
      </c>
      <c r="AI31">
        <v>5</v>
      </c>
      <c r="AJ31">
        <v>5</v>
      </c>
      <c r="AK31">
        <v>5</v>
      </c>
      <c r="AL31">
        <v>5</v>
      </c>
      <c r="AM31">
        <v>5</v>
      </c>
      <c r="AN31">
        <v>5</v>
      </c>
      <c r="AO31">
        <v>5</v>
      </c>
      <c r="AP31">
        <v>5</v>
      </c>
      <c r="AQ31">
        <v>0</v>
      </c>
      <c r="AR31">
        <v>0</v>
      </c>
      <c r="AS31">
        <v>0</v>
      </c>
      <c r="AT31" t="s">
        <v>75</v>
      </c>
      <c r="AU31" t="s">
        <v>142</v>
      </c>
      <c r="AV31">
        <v>0</v>
      </c>
      <c r="AW31" t="s">
        <v>140</v>
      </c>
      <c r="AX31" t="s">
        <v>145</v>
      </c>
    </row>
    <row r="32" spans="1:50" ht="14.1" customHeight="1" x14ac:dyDescent="0.25">
      <c r="A32" s="7">
        <v>182</v>
      </c>
      <c r="B32" t="s">
        <v>2</v>
      </c>
      <c r="C32" s="1">
        <v>0</v>
      </c>
      <c r="D32" s="3" t="s">
        <v>137</v>
      </c>
      <c r="E32">
        <v>1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1</v>
      </c>
      <c r="N32">
        <v>1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 t="s">
        <v>141</v>
      </c>
      <c r="AA32" t="s">
        <v>138</v>
      </c>
      <c r="AB32">
        <v>4</v>
      </c>
      <c r="AC32">
        <v>4</v>
      </c>
      <c r="AD32">
        <v>4</v>
      </c>
      <c r="AE32">
        <v>4</v>
      </c>
      <c r="AF32">
        <v>4</v>
      </c>
      <c r="AG32">
        <v>4</v>
      </c>
      <c r="AH32">
        <v>4</v>
      </c>
      <c r="AI32">
        <v>4</v>
      </c>
      <c r="AJ32">
        <v>4</v>
      </c>
      <c r="AK32">
        <v>4</v>
      </c>
      <c r="AL32">
        <v>4</v>
      </c>
      <c r="AM32">
        <v>4</v>
      </c>
      <c r="AN32">
        <v>4</v>
      </c>
      <c r="AO32">
        <v>4</v>
      </c>
      <c r="AP32">
        <v>4</v>
      </c>
      <c r="AQ32">
        <v>4</v>
      </c>
      <c r="AR32">
        <v>4</v>
      </c>
      <c r="AS32">
        <v>4</v>
      </c>
      <c r="AT32" t="s">
        <v>74</v>
      </c>
      <c r="AU32" t="s">
        <v>142</v>
      </c>
      <c r="AV32">
        <v>0</v>
      </c>
      <c r="AW32" t="s">
        <v>140</v>
      </c>
    </row>
    <row r="33" spans="1:49" ht="14.1" customHeight="1" x14ac:dyDescent="0.25">
      <c r="A33" s="7">
        <v>183</v>
      </c>
      <c r="B33" t="s">
        <v>2</v>
      </c>
      <c r="C33" s="1">
        <v>0</v>
      </c>
      <c r="D33" s="11" t="s">
        <v>137</v>
      </c>
      <c r="E33">
        <v>1</v>
      </c>
      <c r="F33">
        <v>0</v>
      </c>
      <c r="G33">
        <v>0</v>
      </c>
      <c r="H33">
        <v>0</v>
      </c>
      <c r="I33">
        <v>0</v>
      </c>
      <c r="J33">
        <v>1</v>
      </c>
      <c r="K33">
        <v>1</v>
      </c>
      <c r="L33">
        <v>1</v>
      </c>
      <c r="M33">
        <v>0</v>
      </c>
      <c r="N33">
        <v>1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4</v>
      </c>
      <c r="AC33">
        <v>5</v>
      </c>
      <c r="AD33">
        <v>2</v>
      </c>
      <c r="AE33">
        <v>4</v>
      </c>
      <c r="AF33">
        <v>4</v>
      </c>
      <c r="AG33">
        <v>4</v>
      </c>
      <c r="AH33">
        <v>2</v>
      </c>
      <c r="AI33">
        <v>4</v>
      </c>
      <c r="AJ33">
        <v>4</v>
      </c>
      <c r="AK33">
        <v>0</v>
      </c>
      <c r="AL33">
        <v>4</v>
      </c>
      <c r="AM33">
        <v>4</v>
      </c>
      <c r="AN33">
        <v>4</v>
      </c>
      <c r="AO33">
        <v>4</v>
      </c>
      <c r="AP33">
        <v>0</v>
      </c>
      <c r="AQ33">
        <v>0</v>
      </c>
      <c r="AR33">
        <v>0</v>
      </c>
      <c r="AS33">
        <v>0</v>
      </c>
      <c r="AT33" t="s">
        <v>75</v>
      </c>
      <c r="AU33">
        <v>0</v>
      </c>
      <c r="AV33">
        <v>0</v>
      </c>
      <c r="AW33" t="s">
        <v>140</v>
      </c>
    </row>
    <row r="34" spans="1:49" ht="14.1" customHeight="1" x14ac:dyDescent="0.25">
      <c r="A34" s="7">
        <v>185</v>
      </c>
      <c r="B34" t="s">
        <v>2</v>
      </c>
      <c r="C34" s="1">
        <v>0</v>
      </c>
      <c r="D34" s="11" t="s">
        <v>137</v>
      </c>
      <c r="E34">
        <v>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</v>
      </c>
      <c r="N34">
        <v>0</v>
      </c>
      <c r="O34">
        <v>0</v>
      </c>
      <c r="P34">
        <v>0</v>
      </c>
      <c r="Q34">
        <v>1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 t="s">
        <v>141</v>
      </c>
      <c r="AA34" t="s">
        <v>138</v>
      </c>
      <c r="AB34">
        <v>4</v>
      </c>
      <c r="AC34">
        <v>4</v>
      </c>
      <c r="AD34">
        <v>2</v>
      </c>
      <c r="AE34">
        <v>4</v>
      </c>
      <c r="AF34">
        <v>4</v>
      </c>
      <c r="AG34">
        <v>5</v>
      </c>
      <c r="AH34">
        <v>4</v>
      </c>
      <c r="AI34">
        <v>4</v>
      </c>
      <c r="AJ34">
        <v>2</v>
      </c>
      <c r="AK34">
        <v>4</v>
      </c>
      <c r="AL34">
        <v>4</v>
      </c>
      <c r="AM34">
        <v>3</v>
      </c>
      <c r="AN34">
        <v>4</v>
      </c>
      <c r="AO34">
        <v>5</v>
      </c>
      <c r="AP34">
        <v>4</v>
      </c>
      <c r="AQ34">
        <v>4</v>
      </c>
      <c r="AR34">
        <v>4</v>
      </c>
      <c r="AS34">
        <v>4</v>
      </c>
      <c r="AT34" t="s">
        <v>76</v>
      </c>
      <c r="AU34" t="s">
        <v>142</v>
      </c>
      <c r="AV34">
        <v>0</v>
      </c>
      <c r="AW34" t="s">
        <v>140</v>
      </c>
    </row>
    <row r="35" spans="1:49" ht="14.1" customHeight="1" x14ac:dyDescent="0.25">
      <c r="A35" s="7">
        <v>186</v>
      </c>
      <c r="B35" t="s">
        <v>2</v>
      </c>
      <c r="C35" s="1">
        <v>0</v>
      </c>
      <c r="D35" t="s">
        <v>137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 t="s">
        <v>141</v>
      </c>
      <c r="AA35" t="s">
        <v>138</v>
      </c>
      <c r="AB35">
        <v>5</v>
      </c>
      <c r="AC35">
        <v>5</v>
      </c>
      <c r="AD35">
        <v>5</v>
      </c>
      <c r="AE35">
        <v>5</v>
      </c>
      <c r="AF35">
        <v>5</v>
      </c>
      <c r="AG35">
        <v>5</v>
      </c>
      <c r="AH35">
        <v>5</v>
      </c>
      <c r="AI35">
        <v>5</v>
      </c>
      <c r="AJ35">
        <v>5</v>
      </c>
      <c r="AK35">
        <v>5</v>
      </c>
      <c r="AL35">
        <v>5</v>
      </c>
      <c r="AM35">
        <v>5</v>
      </c>
      <c r="AN35">
        <v>5</v>
      </c>
      <c r="AO35">
        <v>5</v>
      </c>
      <c r="AP35">
        <v>5</v>
      </c>
      <c r="AQ35">
        <v>0</v>
      </c>
      <c r="AR35">
        <v>0</v>
      </c>
      <c r="AS35">
        <v>0</v>
      </c>
      <c r="AT35" t="s">
        <v>75</v>
      </c>
      <c r="AU35" t="s">
        <v>142</v>
      </c>
      <c r="AV35">
        <v>0</v>
      </c>
      <c r="AW35" t="s">
        <v>140</v>
      </c>
    </row>
    <row r="36" spans="1:49" ht="14.1" customHeight="1" x14ac:dyDescent="0.25">
      <c r="A36" s="7">
        <v>187</v>
      </c>
      <c r="B36" t="s">
        <v>2</v>
      </c>
      <c r="C36" s="1">
        <v>0</v>
      </c>
      <c r="D36" t="s">
        <v>137</v>
      </c>
      <c r="E36">
        <v>1</v>
      </c>
      <c r="F36">
        <v>1</v>
      </c>
      <c r="G36">
        <v>1</v>
      </c>
      <c r="H36">
        <v>0</v>
      </c>
      <c r="I36">
        <v>0</v>
      </c>
      <c r="J36">
        <v>1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 t="s">
        <v>141</v>
      </c>
      <c r="AA36" t="s">
        <v>138</v>
      </c>
      <c r="AB36">
        <v>2</v>
      </c>
      <c r="AC36">
        <v>4</v>
      </c>
      <c r="AD36">
        <v>2</v>
      </c>
      <c r="AE36">
        <v>4</v>
      </c>
      <c r="AF36">
        <v>4</v>
      </c>
      <c r="AG36">
        <v>3</v>
      </c>
      <c r="AH36">
        <v>2</v>
      </c>
      <c r="AI36">
        <v>4</v>
      </c>
      <c r="AJ36">
        <v>4</v>
      </c>
      <c r="AK36">
        <v>4</v>
      </c>
      <c r="AL36">
        <v>4</v>
      </c>
      <c r="AM36">
        <v>4</v>
      </c>
      <c r="AN36">
        <v>4</v>
      </c>
      <c r="AO36">
        <v>4</v>
      </c>
      <c r="AP36">
        <v>4</v>
      </c>
      <c r="AQ36">
        <v>0</v>
      </c>
      <c r="AR36">
        <v>0</v>
      </c>
      <c r="AS36">
        <v>0</v>
      </c>
      <c r="AT36" t="s">
        <v>74</v>
      </c>
      <c r="AU36" t="s">
        <v>146</v>
      </c>
      <c r="AV36">
        <v>0</v>
      </c>
      <c r="AW36" t="s">
        <v>140</v>
      </c>
    </row>
    <row r="37" spans="1:49" ht="14.1" customHeight="1" x14ac:dyDescent="0.25">
      <c r="A37" s="7">
        <v>188</v>
      </c>
      <c r="B37" t="s">
        <v>2</v>
      </c>
      <c r="C37" s="1">
        <v>0</v>
      </c>
      <c r="D37" t="s">
        <v>137</v>
      </c>
      <c r="E37">
        <v>0</v>
      </c>
      <c r="F37">
        <v>1</v>
      </c>
      <c r="G37">
        <v>1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 t="s">
        <v>138</v>
      </c>
      <c r="AB37">
        <v>5</v>
      </c>
      <c r="AC37">
        <v>5</v>
      </c>
      <c r="AD37">
        <v>5</v>
      </c>
      <c r="AE37">
        <v>5</v>
      </c>
      <c r="AF37">
        <v>5</v>
      </c>
      <c r="AG37">
        <v>4</v>
      </c>
      <c r="AH37">
        <v>4</v>
      </c>
      <c r="AI37">
        <v>3</v>
      </c>
      <c r="AJ37">
        <v>3</v>
      </c>
      <c r="AK37">
        <v>5</v>
      </c>
      <c r="AL37">
        <v>3</v>
      </c>
      <c r="AM37">
        <v>3</v>
      </c>
      <c r="AN37">
        <v>5</v>
      </c>
      <c r="AO37">
        <v>5</v>
      </c>
      <c r="AP37">
        <v>5</v>
      </c>
      <c r="AQ37">
        <v>0</v>
      </c>
      <c r="AR37">
        <v>0</v>
      </c>
      <c r="AS37">
        <v>0</v>
      </c>
      <c r="AT37" t="s">
        <v>75</v>
      </c>
      <c r="AU37" t="s">
        <v>142</v>
      </c>
      <c r="AV37">
        <v>0</v>
      </c>
      <c r="AW37" t="s">
        <v>140</v>
      </c>
    </row>
    <row r="38" spans="1:49" ht="14.1" customHeight="1" x14ac:dyDescent="0.25">
      <c r="A38" s="7">
        <v>190</v>
      </c>
      <c r="B38" t="s">
        <v>2</v>
      </c>
      <c r="C38" s="1">
        <v>0</v>
      </c>
      <c r="D38" t="s">
        <v>137</v>
      </c>
      <c r="E38">
        <v>1</v>
      </c>
      <c r="F38">
        <v>0</v>
      </c>
      <c r="G38">
        <v>0</v>
      </c>
      <c r="H38">
        <v>0</v>
      </c>
      <c r="I38">
        <v>1</v>
      </c>
      <c r="J38">
        <v>1</v>
      </c>
      <c r="K38">
        <v>0</v>
      </c>
      <c r="L38">
        <v>0</v>
      </c>
      <c r="M38">
        <v>0</v>
      </c>
      <c r="N38">
        <v>1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 t="s">
        <v>141</v>
      </c>
      <c r="AA38" t="s">
        <v>138</v>
      </c>
      <c r="AB38">
        <v>5</v>
      </c>
      <c r="AC38">
        <v>5</v>
      </c>
      <c r="AD38">
        <v>5</v>
      </c>
      <c r="AE38">
        <v>5</v>
      </c>
      <c r="AF38">
        <v>5</v>
      </c>
      <c r="AG38">
        <v>5</v>
      </c>
      <c r="AH38">
        <v>5</v>
      </c>
      <c r="AI38">
        <v>5</v>
      </c>
      <c r="AJ38">
        <v>5</v>
      </c>
      <c r="AK38">
        <v>5</v>
      </c>
      <c r="AL38">
        <v>5</v>
      </c>
      <c r="AM38">
        <v>5</v>
      </c>
      <c r="AN38">
        <v>5</v>
      </c>
      <c r="AO38">
        <v>5</v>
      </c>
      <c r="AP38">
        <v>0</v>
      </c>
      <c r="AQ38">
        <v>0</v>
      </c>
      <c r="AR38">
        <v>5</v>
      </c>
      <c r="AS38">
        <v>5</v>
      </c>
    </row>
    <row r="39" spans="1:49" ht="14.1" customHeight="1" x14ac:dyDescent="0.25">
      <c r="A39" s="7">
        <v>192</v>
      </c>
      <c r="B39" t="s">
        <v>2</v>
      </c>
      <c r="C39" s="1">
        <v>0</v>
      </c>
      <c r="D39" t="s">
        <v>137</v>
      </c>
      <c r="E39">
        <v>0</v>
      </c>
      <c r="F39">
        <v>0</v>
      </c>
      <c r="G39">
        <v>1</v>
      </c>
      <c r="H39">
        <v>0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 t="s">
        <v>138</v>
      </c>
      <c r="AA39" t="s">
        <v>138</v>
      </c>
      <c r="AB39">
        <v>5</v>
      </c>
      <c r="AC39">
        <v>5</v>
      </c>
      <c r="AD39">
        <v>5</v>
      </c>
      <c r="AE39">
        <v>3</v>
      </c>
      <c r="AF39">
        <v>5</v>
      </c>
      <c r="AG39">
        <v>3</v>
      </c>
      <c r="AH39">
        <v>4</v>
      </c>
      <c r="AI39">
        <v>5</v>
      </c>
      <c r="AJ39">
        <v>5</v>
      </c>
      <c r="AK39">
        <v>3</v>
      </c>
      <c r="AL39">
        <v>5</v>
      </c>
      <c r="AM39">
        <v>2</v>
      </c>
      <c r="AN39">
        <v>4</v>
      </c>
      <c r="AO39">
        <v>4</v>
      </c>
      <c r="AP39">
        <v>5</v>
      </c>
      <c r="AQ39">
        <v>3</v>
      </c>
      <c r="AR39">
        <v>3</v>
      </c>
      <c r="AS39">
        <v>3</v>
      </c>
    </row>
    <row r="40" spans="1:49" ht="14.1" customHeight="1" x14ac:dyDescent="0.25">
      <c r="A40" s="7">
        <v>194</v>
      </c>
      <c r="B40" t="s">
        <v>2</v>
      </c>
      <c r="C40" s="1">
        <v>0</v>
      </c>
      <c r="D40" t="s">
        <v>137</v>
      </c>
      <c r="E40">
        <v>1</v>
      </c>
      <c r="F40">
        <v>0</v>
      </c>
      <c r="G40">
        <v>0</v>
      </c>
      <c r="H40">
        <v>0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 t="s">
        <v>141</v>
      </c>
      <c r="AA40" t="s">
        <v>138</v>
      </c>
      <c r="AB40">
        <v>5</v>
      </c>
      <c r="AC40">
        <v>5</v>
      </c>
      <c r="AD40">
        <v>3</v>
      </c>
      <c r="AE40">
        <v>5</v>
      </c>
      <c r="AF40">
        <v>5</v>
      </c>
      <c r="AG40">
        <v>5</v>
      </c>
      <c r="AH40">
        <v>5</v>
      </c>
      <c r="AI40">
        <v>3</v>
      </c>
      <c r="AJ40">
        <v>3</v>
      </c>
      <c r="AK40">
        <v>5</v>
      </c>
      <c r="AL40">
        <v>5</v>
      </c>
      <c r="AM40">
        <v>5</v>
      </c>
      <c r="AN40">
        <v>5</v>
      </c>
      <c r="AO40">
        <v>5</v>
      </c>
      <c r="AP40">
        <v>4</v>
      </c>
      <c r="AQ40">
        <v>3</v>
      </c>
      <c r="AR40">
        <v>5</v>
      </c>
      <c r="AS40">
        <v>5</v>
      </c>
    </row>
    <row r="41" spans="1:49" ht="14.1" customHeight="1" x14ac:dyDescent="0.25">
      <c r="A41" s="7">
        <v>195</v>
      </c>
      <c r="B41" t="s">
        <v>2</v>
      </c>
      <c r="C41" s="1">
        <v>0</v>
      </c>
      <c r="D41" t="s">
        <v>137</v>
      </c>
      <c r="E41">
        <v>1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</v>
      </c>
      <c r="N41">
        <v>1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 t="s">
        <v>141</v>
      </c>
      <c r="AA41" t="s">
        <v>138</v>
      </c>
      <c r="AB41">
        <v>4</v>
      </c>
      <c r="AC41">
        <v>4</v>
      </c>
      <c r="AD41">
        <v>1</v>
      </c>
      <c r="AE41">
        <v>4</v>
      </c>
      <c r="AF41">
        <v>4</v>
      </c>
      <c r="AG41">
        <v>4</v>
      </c>
      <c r="AH41">
        <v>4</v>
      </c>
      <c r="AI41">
        <v>4</v>
      </c>
      <c r="AJ41">
        <v>4</v>
      </c>
      <c r="AK41">
        <v>4</v>
      </c>
      <c r="AL41">
        <v>4</v>
      </c>
      <c r="AM41">
        <v>4</v>
      </c>
      <c r="AN41">
        <v>4</v>
      </c>
      <c r="AO41">
        <v>4</v>
      </c>
      <c r="AP41">
        <v>5</v>
      </c>
      <c r="AQ41">
        <v>0</v>
      </c>
      <c r="AR41">
        <v>0</v>
      </c>
      <c r="AS41">
        <v>0</v>
      </c>
    </row>
    <row r="42" spans="1:49" ht="14.1" customHeight="1" x14ac:dyDescent="0.25">
      <c r="A42" s="7">
        <v>196</v>
      </c>
      <c r="B42" t="s">
        <v>2</v>
      </c>
      <c r="C42" s="1">
        <v>0</v>
      </c>
      <c r="D42" t="s">
        <v>137</v>
      </c>
      <c r="E42">
        <v>1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</v>
      </c>
      <c r="N42">
        <v>1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 t="s">
        <v>141</v>
      </c>
      <c r="AA42" t="s">
        <v>138</v>
      </c>
      <c r="AB42">
        <v>4</v>
      </c>
      <c r="AC42">
        <v>4</v>
      </c>
      <c r="AD42">
        <v>4</v>
      </c>
      <c r="AE42">
        <v>5</v>
      </c>
      <c r="AF42">
        <v>5</v>
      </c>
      <c r="AG42">
        <v>3</v>
      </c>
      <c r="AH42">
        <v>4</v>
      </c>
      <c r="AI42">
        <v>4</v>
      </c>
      <c r="AJ42">
        <v>4</v>
      </c>
      <c r="AK42">
        <v>4</v>
      </c>
      <c r="AL42">
        <v>5</v>
      </c>
      <c r="AM42">
        <v>4</v>
      </c>
      <c r="AN42">
        <v>4</v>
      </c>
      <c r="AO42">
        <v>4</v>
      </c>
      <c r="AP42">
        <v>2</v>
      </c>
      <c r="AQ42">
        <v>4</v>
      </c>
      <c r="AR42">
        <v>0</v>
      </c>
      <c r="AS42">
        <v>0</v>
      </c>
    </row>
    <row r="43" spans="1:49" ht="14.1" customHeight="1" x14ac:dyDescent="0.25">
      <c r="A43" s="7">
        <v>197</v>
      </c>
      <c r="B43" t="s">
        <v>2</v>
      </c>
      <c r="C43" s="1">
        <v>0</v>
      </c>
      <c r="D43" t="s">
        <v>137</v>
      </c>
      <c r="E43">
        <v>1</v>
      </c>
      <c r="F43">
        <v>1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  <c r="V43">
        <v>0</v>
      </c>
      <c r="W43">
        <v>0</v>
      </c>
      <c r="X43">
        <v>0</v>
      </c>
      <c r="Y43">
        <v>0</v>
      </c>
      <c r="Z43" t="s">
        <v>141</v>
      </c>
      <c r="AA43" t="s">
        <v>138</v>
      </c>
      <c r="AB43">
        <v>5</v>
      </c>
      <c r="AC43">
        <v>4</v>
      </c>
      <c r="AD43">
        <v>3</v>
      </c>
      <c r="AE43">
        <v>5</v>
      </c>
      <c r="AF43">
        <v>5</v>
      </c>
      <c r="AG43">
        <v>5</v>
      </c>
      <c r="AH43">
        <v>5</v>
      </c>
      <c r="AI43">
        <v>3</v>
      </c>
      <c r="AJ43">
        <v>3</v>
      </c>
      <c r="AK43">
        <v>5</v>
      </c>
      <c r="AL43">
        <v>5</v>
      </c>
      <c r="AM43">
        <v>5</v>
      </c>
      <c r="AN43">
        <v>5</v>
      </c>
      <c r="AO43">
        <v>5</v>
      </c>
      <c r="AP43">
        <v>5</v>
      </c>
      <c r="AQ43">
        <v>5</v>
      </c>
      <c r="AR43">
        <v>0</v>
      </c>
      <c r="AS43">
        <v>0</v>
      </c>
    </row>
    <row r="44" spans="1:49" ht="14.1" customHeight="1" x14ac:dyDescent="0.25">
      <c r="A44" s="7">
        <v>198</v>
      </c>
      <c r="B44" t="s">
        <v>2</v>
      </c>
      <c r="C44" s="1">
        <v>0</v>
      </c>
      <c r="D44" t="s">
        <v>137</v>
      </c>
      <c r="E44">
        <v>0</v>
      </c>
      <c r="F44">
        <v>0</v>
      </c>
      <c r="G44">
        <v>1</v>
      </c>
      <c r="H44">
        <v>0</v>
      </c>
      <c r="I44">
        <v>0</v>
      </c>
      <c r="J44">
        <v>0</v>
      </c>
      <c r="K44">
        <v>0</v>
      </c>
      <c r="L44">
        <v>0</v>
      </c>
      <c r="M44">
        <v>1</v>
      </c>
      <c r="N44">
        <v>1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 t="s">
        <v>141</v>
      </c>
      <c r="AA44" t="s">
        <v>138</v>
      </c>
      <c r="AB44">
        <v>5</v>
      </c>
      <c r="AC44">
        <v>5</v>
      </c>
      <c r="AD44">
        <v>5</v>
      </c>
      <c r="AE44">
        <v>5</v>
      </c>
      <c r="AF44">
        <v>5</v>
      </c>
      <c r="AG44">
        <v>5</v>
      </c>
      <c r="AH44">
        <v>5</v>
      </c>
      <c r="AI44">
        <v>5</v>
      </c>
      <c r="AJ44">
        <v>5</v>
      </c>
      <c r="AK44">
        <v>5</v>
      </c>
      <c r="AL44">
        <v>5</v>
      </c>
      <c r="AM44">
        <v>5</v>
      </c>
      <c r="AN44">
        <v>5</v>
      </c>
      <c r="AO44">
        <v>5</v>
      </c>
      <c r="AP44">
        <v>5</v>
      </c>
      <c r="AQ44">
        <v>0</v>
      </c>
      <c r="AR44">
        <v>0</v>
      </c>
      <c r="AS44">
        <v>0</v>
      </c>
    </row>
    <row r="45" spans="1:49" ht="14.1" customHeight="1" x14ac:dyDescent="0.25">
      <c r="A45" s="7">
        <v>199</v>
      </c>
      <c r="B45" t="s">
        <v>2</v>
      </c>
      <c r="C45" s="1">
        <v>0</v>
      </c>
      <c r="D45" t="s">
        <v>137</v>
      </c>
      <c r="E45">
        <v>1</v>
      </c>
      <c r="F45">
        <v>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 t="s">
        <v>141</v>
      </c>
      <c r="AA45" t="s">
        <v>138</v>
      </c>
      <c r="AB45">
        <v>4</v>
      </c>
      <c r="AC45">
        <v>4</v>
      </c>
      <c r="AD45">
        <v>5</v>
      </c>
      <c r="AE45">
        <v>4</v>
      </c>
      <c r="AF45">
        <v>4</v>
      </c>
      <c r="AG45">
        <v>0</v>
      </c>
      <c r="AH45">
        <v>5</v>
      </c>
      <c r="AI45">
        <v>0</v>
      </c>
      <c r="AJ45">
        <v>0</v>
      </c>
      <c r="AK45">
        <v>0</v>
      </c>
      <c r="AL45">
        <v>0</v>
      </c>
      <c r="AM45">
        <v>4</v>
      </c>
      <c r="AN45">
        <v>3</v>
      </c>
      <c r="AO45">
        <v>4</v>
      </c>
      <c r="AP45">
        <v>4</v>
      </c>
      <c r="AQ45">
        <v>4</v>
      </c>
      <c r="AR45">
        <v>0</v>
      </c>
      <c r="AS45">
        <v>0</v>
      </c>
    </row>
    <row r="46" spans="1:49" ht="14.1" customHeight="1" x14ac:dyDescent="0.25">
      <c r="A46" s="7">
        <v>200</v>
      </c>
      <c r="B46" t="s">
        <v>2</v>
      </c>
      <c r="C46" s="1">
        <v>0</v>
      </c>
      <c r="D46" t="s">
        <v>137</v>
      </c>
      <c r="E46">
        <v>1</v>
      </c>
      <c r="F46">
        <v>1</v>
      </c>
      <c r="G46">
        <v>0</v>
      </c>
      <c r="H46">
        <v>0</v>
      </c>
      <c r="I46">
        <v>1</v>
      </c>
      <c r="J46">
        <v>1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 t="s">
        <v>138</v>
      </c>
      <c r="AA46" t="s">
        <v>138</v>
      </c>
      <c r="AB46">
        <v>4</v>
      </c>
      <c r="AC46">
        <v>4</v>
      </c>
      <c r="AD46">
        <v>3</v>
      </c>
      <c r="AE46">
        <v>5</v>
      </c>
      <c r="AF46">
        <v>4</v>
      </c>
      <c r="AG46">
        <v>4</v>
      </c>
      <c r="AH46">
        <v>4</v>
      </c>
      <c r="AI46">
        <v>5</v>
      </c>
      <c r="AJ46">
        <v>4</v>
      </c>
      <c r="AK46">
        <v>4</v>
      </c>
      <c r="AL46">
        <v>5</v>
      </c>
      <c r="AM46">
        <v>3</v>
      </c>
      <c r="AN46">
        <v>5</v>
      </c>
      <c r="AO46">
        <v>5</v>
      </c>
      <c r="AP46">
        <v>4</v>
      </c>
      <c r="AQ46">
        <v>0</v>
      </c>
      <c r="AR46">
        <v>0</v>
      </c>
      <c r="AS46">
        <v>0</v>
      </c>
    </row>
    <row r="47" spans="1:49" ht="14.1" customHeight="1" x14ac:dyDescent="0.25">
      <c r="A47" s="7">
        <v>201</v>
      </c>
      <c r="B47" t="s">
        <v>2</v>
      </c>
      <c r="C47" s="1">
        <v>0</v>
      </c>
      <c r="D47" t="s">
        <v>137</v>
      </c>
      <c r="E47">
        <v>1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1</v>
      </c>
      <c r="M47">
        <v>0</v>
      </c>
      <c r="N47">
        <v>1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 t="s">
        <v>141</v>
      </c>
      <c r="AA47" t="s">
        <v>138</v>
      </c>
      <c r="AB47">
        <v>4</v>
      </c>
      <c r="AC47">
        <v>4</v>
      </c>
      <c r="AD47">
        <v>4</v>
      </c>
      <c r="AE47">
        <v>5</v>
      </c>
      <c r="AF47">
        <v>4</v>
      </c>
      <c r="AG47">
        <v>5</v>
      </c>
      <c r="AH47">
        <v>5</v>
      </c>
      <c r="AI47">
        <v>5</v>
      </c>
      <c r="AJ47">
        <v>5</v>
      </c>
      <c r="AK47">
        <v>5</v>
      </c>
      <c r="AL47">
        <v>5</v>
      </c>
      <c r="AM47">
        <v>5</v>
      </c>
      <c r="AN47">
        <v>5</v>
      </c>
      <c r="AO47">
        <v>5</v>
      </c>
      <c r="AP47">
        <v>5</v>
      </c>
      <c r="AQ47">
        <v>0</v>
      </c>
      <c r="AR47">
        <v>0</v>
      </c>
      <c r="AS47">
        <v>0</v>
      </c>
    </row>
    <row r="48" spans="1:49" ht="14.1" customHeight="1" x14ac:dyDescent="0.25">
      <c r="A48" s="7">
        <v>202</v>
      </c>
      <c r="B48" t="s">
        <v>2</v>
      </c>
      <c r="C48" s="1">
        <v>0</v>
      </c>
      <c r="D48" t="s">
        <v>137</v>
      </c>
      <c r="E48">
        <v>0</v>
      </c>
      <c r="F48">
        <v>1</v>
      </c>
      <c r="G48">
        <v>0</v>
      </c>
      <c r="H48">
        <v>1</v>
      </c>
      <c r="I48">
        <v>1</v>
      </c>
      <c r="J48">
        <v>0</v>
      </c>
      <c r="K48">
        <v>0</v>
      </c>
      <c r="L48">
        <v>0</v>
      </c>
      <c r="M48">
        <v>0</v>
      </c>
      <c r="N48">
        <v>1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 t="s">
        <v>138</v>
      </c>
      <c r="AA48" t="s">
        <v>138</v>
      </c>
      <c r="AB48">
        <v>1</v>
      </c>
      <c r="AC48">
        <v>1</v>
      </c>
      <c r="AD48">
        <v>1</v>
      </c>
      <c r="AE48">
        <v>4</v>
      </c>
      <c r="AF48">
        <v>1</v>
      </c>
      <c r="AG48">
        <v>4</v>
      </c>
      <c r="AH48">
        <v>4</v>
      </c>
      <c r="AI48">
        <v>2</v>
      </c>
      <c r="AJ48">
        <v>4</v>
      </c>
      <c r="AK48">
        <v>4</v>
      </c>
      <c r="AL48">
        <v>4</v>
      </c>
      <c r="AM48">
        <v>3</v>
      </c>
      <c r="AN48">
        <v>4</v>
      </c>
      <c r="AO48">
        <v>4</v>
      </c>
      <c r="AP48">
        <v>1</v>
      </c>
      <c r="AQ48">
        <v>0</v>
      </c>
      <c r="AR48">
        <v>0</v>
      </c>
      <c r="AS48">
        <v>0</v>
      </c>
    </row>
    <row r="49" spans="1:45" ht="14.1" customHeight="1" x14ac:dyDescent="0.25">
      <c r="A49" s="7">
        <v>203</v>
      </c>
      <c r="B49" t="s">
        <v>2</v>
      </c>
      <c r="C49" s="1">
        <v>0</v>
      </c>
      <c r="D49" t="s">
        <v>137</v>
      </c>
      <c r="E49">
        <v>0</v>
      </c>
      <c r="F49">
        <v>1</v>
      </c>
      <c r="G49">
        <v>0</v>
      </c>
      <c r="H49">
        <v>0</v>
      </c>
      <c r="I49">
        <v>0</v>
      </c>
      <c r="J49">
        <v>0</v>
      </c>
      <c r="K49">
        <v>1</v>
      </c>
      <c r="L49">
        <v>1</v>
      </c>
      <c r="M49">
        <v>0</v>
      </c>
      <c r="N49">
        <v>0</v>
      </c>
      <c r="O49">
        <v>1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0</v>
      </c>
      <c r="W49">
        <v>0</v>
      </c>
      <c r="X49">
        <v>0</v>
      </c>
      <c r="Y49">
        <v>0</v>
      </c>
      <c r="Z49" t="s">
        <v>141</v>
      </c>
      <c r="AA49" t="s">
        <v>138</v>
      </c>
      <c r="AB49">
        <v>3</v>
      </c>
      <c r="AC49">
        <v>0</v>
      </c>
      <c r="AD49">
        <v>4</v>
      </c>
      <c r="AE49">
        <v>4</v>
      </c>
      <c r="AF49">
        <v>4</v>
      </c>
      <c r="AG49">
        <v>1</v>
      </c>
      <c r="AH49">
        <v>5</v>
      </c>
      <c r="AI49">
        <v>4</v>
      </c>
      <c r="AJ49">
        <v>4</v>
      </c>
      <c r="AK49">
        <v>4</v>
      </c>
      <c r="AL49">
        <v>4</v>
      </c>
      <c r="AM49">
        <v>4</v>
      </c>
      <c r="AN49">
        <v>4</v>
      </c>
      <c r="AO49">
        <v>4</v>
      </c>
      <c r="AP49">
        <v>3</v>
      </c>
      <c r="AQ49">
        <v>3</v>
      </c>
      <c r="AR49">
        <v>3</v>
      </c>
      <c r="AS49">
        <v>4</v>
      </c>
    </row>
    <row r="50" spans="1:45" ht="14.1" customHeight="1" x14ac:dyDescent="0.25">
      <c r="A50" s="7">
        <v>204</v>
      </c>
      <c r="B50" t="s">
        <v>2</v>
      </c>
      <c r="C50" s="1">
        <v>0</v>
      </c>
      <c r="D50" t="s">
        <v>137</v>
      </c>
      <c r="E50">
        <v>1</v>
      </c>
      <c r="F50">
        <v>1</v>
      </c>
      <c r="G50">
        <v>0</v>
      </c>
      <c r="H50">
        <v>0</v>
      </c>
      <c r="I50">
        <v>0</v>
      </c>
      <c r="J50">
        <v>0</v>
      </c>
      <c r="K50">
        <v>0</v>
      </c>
      <c r="L50">
        <v>1</v>
      </c>
      <c r="M50">
        <v>0</v>
      </c>
      <c r="N50">
        <v>0</v>
      </c>
      <c r="O50">
        <v>0</v>
      </c>
      <c r="P50">
        <v>1</v>
      </c>
      <c r="Q50">
        <v>0</v>
      </c>
      <c r="R50">
        <v>1</v>
      </c>
      <c r="S50">
        <v>0</v>
      </c>
      <c r="T50">
        <v>1</v>
      </c>
      <c r="U50">
        <v>1</v>
      </c>
      <c r="V50">
        <v>0</v>
      </c>
      <c r="W50">
        <v>0</v>
      </c>
      <c r="X50">
        <v>0</v>
      </c>
      <c r="Y50">
        <v>0</v>
      </c>
      <c r="Z50">
        <v>0</v>
      </c>
      <c r="AA50" t="s">
        <v>138</v>
      </c>
      <c r="AB50">
        <v>3</v>
      </c>
      <c r="AC50">
        <v>4</v>
      </c>
      <c r="AD50">
        <v>4</v>
      </c>
      <c r="AE50">
        <v>4</v>
      </c>
      <c r="AF50">
        <v>3</v>
      </c>
      <c r="AG50">
        <v>2</v>
      </c>
      <c r="AH50">
        <v>3</v>
      </c>
      <c r="AI50">
        <v>4</v>
      </c>
      <c r="AJ50">
        <v>3</v>
      </c>
      <c r="AK50">
        <v>4</v>
      </c>
      <c r="AL50">
        <v>4</v>
      </c>
      <c r="AM50">
        <v>3</v>
      </c>
      <c r="AN50">
        <v>4</v>
      </c>
      <c r="AO50">
        <v>4</v>
      </c>
      <c r="AP50">
        <v>2</v>
      </c>
      <c r="AQ50">
        <v>0</v>
      </c>
      <c r="AR50">
        <v>4</v>
      </c>
      <c r="AS50">
        <v>0</v>
      </c>
    </row>
    <row r="51" spans="1:45" ht="14.1" customHeight="1" x14ac:dyDescent="0.25">
      <c r="A51" s="7">
        <v>205</v>
      </c>
      <c r="B51" t="s">
        <v>2</v>
      </c>
      <c r="C51" s="1">
        <v>0</v>
      </c>
      <c r="D51" t="s">
        <v>137</v>
      </c>
      <c r="E51">
        <v>1</v>
      </c>
      <c r="F51">
        <v>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 t="s">
        <v>70</v>
      </c>
      <c r="Z51" t="s">
        <v>138</v>
      </c>
      <c r="AA51" t="s">
        <v>138</v>
      </c>
      <c r="AB51">
        <v>5</v>
      </c>
      <c r="AC51">
        <v>5</v>
      </c>
      <c r="AD51">
        <v>5</v>
      </c>
      <c r="AE51">
        <v>5</v>
      </c>
      <c r="AF51">
        <v>5</v>
      </c>
      <c r="AG51">
        <v>5</v>
      </c>
      <c r="AH51">
        <v>5</v>
      </c>
      <c r="AI51">
        <v>5</v>
      </c>
      <c r="AJ51">
        <v>4</v>
      </c>
      <c r="AK51">
        <v>0</v>
      </c>
      <c r="AL51">
        <v>5</v>
      </c>
      <c r="AM51">
        <v>5</v>
      </c>
      <c r="AN51">
        <v>5</v>
      </c>
      <c r="AO51">
        <v>5</v>
      </c>
      <c r="AP51">
        <v>5</v>
      </c>
      <c r="AQ51">
        <v>5</v>
      </c>
      <c r="AR51">
        <v>5</v>
      </c>
      <c r="AS51">
        <v>4</v>
      </c>
    </row>
    <row r="52" spans="1:45" ht="14.1" customHeight="1" x14ac:dyDescent="0.25">
      <c r="A52" s="7">
        <v>206</v>
      </c>
      <c r="B52" t="s">
        <v>2</v>
      </c>
      <c r="C52" s="1">
        <v>0</v>
      </c>
      <c r="D52" t="s">
        <v>137</v>
      </c>
      <c r="E52">
        <v>1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 t="s">
        <v>141</v>
      </c>
      <c r="AA52" t="s">
        <v>138</v>
      </c>
      <c r="AB52">
        <v>5</v>
      </c>
      <c r="AC52">
        <v>5</v>
      </c>
      <c r="AD52">
        <v>3</v>
      </c>
      <c r="AE52">
        <v>5</v>
      </c>
      <c r="AF52">
        <v>5</v>
      </c>
      <c r="AG52">
        <v>5</v>
      </c>
      <c r="AH52">
        <v>5</v>
      </c>
      <c r="AI52">
        <v>5</v>
      </c>
      <c r="AJ52">
        <v>5</v>
      </c>
      <c r="AK52">
        <v>5</v>
      </c>
      <c r="AL52">
        <v>3</v>
      </c>
      <c r="AM52">
        <v>5</v>
      </c>
      <c r="AN52">
        <v>5</v>
      </c>
      <c r="AO52">
        <v>5</v>
      </c>
      <c r="AP52">
        <v>5</v>
      </c>
      <c r="AQ52">
        <v>5</v>
      </c>
      <c r="AR52">
        <v>5</v>
      </c>
      <c r="AS52">
        <v>5</v>
      </c>
    </row>
    <row r="53" spans="1:45" ht="14.1" customHeight="1" x14ac:dyDescent="0.25">
      <c r="A53" s="7">
        <v>207</v>
      </c>
      <c r="B53" t="s">
        <v>2</v>
      </c>
      <c r="C53" s="1">
        <v>0</v>
      </c>
      <c r="D53" t="s">
        <v>137</v>
      </c>
      <c r="E53">
        <v>0</v>
      </c>
      <c r="F53">
        <v>1</v>
      </c>
      <c r="G53">
        <v>0</v>
      </c>
      <c r="H53">
        <v>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 t="s">
        <v>65</v>
      </c>
      <c r="Z53" t="s">
        <v>141</v>
      </c>
      <c r="AA53" t="s">
        <v>141</v>
      </c>
      <c r="AB53">
        <v>3</v>
      </c>
      <c r="AC53">
        <v>3</v>
      </c>
      <c r="AD53">
        <v>3</v>
      </c>
      <c r="AE53">
        <v>3</v>
      </c>
      <c r="AF53">
        <v>3</v>
      </c>
      <c r="AG53">
        <v>3</v>
      </c>
      <c r="AH53">
        <v>3</v>
      </c>
      <c r="AI53">
        <v>3</v>
      </c>
      <c r="AJ53">
        <v>3</v>
      </c>
      <c r="AK53">
        <v>3</v>
      </c>
      <c r="AL53">
        <v>3</v>
      </c>
      <c r="AM53">
        <v>3</v>
      </c>
      <c r="AN53">
        <v>3</v>
      </c>
      <c r="AO53">
        <v>3</v>
      </c>
      <c r="AP53">
        <v>3</v>
      </c>
      <c r="AQ53">
        <v>3</v>
      </c>
      <c r="AR53">
        <v>3</v>
      </c>
      <c r="AS53">
        <v>3</v>
      </c>
    </row>
    <row r="54" spans="1:45" ht="14.1" customHeight="1" x14ac:dyDescent="0.25">
      <c r="A54" s="7">
        <v>208</v>
      </c>
      <c r="B54" t="s">
        <v>2</v>
      </c>
      <c r="C54" s="1">
        <v>0</v>
      </c>
      <c r="D54" t="s">
        <v>137</v>
      </c>
      <c r="E54">
        <v>1</v>
      </c>
      <c r="F54">
        <v>0</v>
      </c>
      <c r="G54">
        <v>0</v>
      </c>
      <c r="H54">
        <v>0</v>
      </c>
      <c r="I54">
        <v>1</v>
      </c>
      <c r="J54">
        <v>0</v>
      </c>
      <c r="K54">
        <v>0</v>
      </c>
      <c r="L54">
        <v>0</v>
      </c>
      <c r="M54">
        <v>0</v>
      </c>
      <c r="N54">
        <v>1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 t="s">
        <v>141</v>
      </c>
      <c r="AA54" t="s">
        <v>138</v>
      </c>
      <c r="AB54">
        <v>4</v>
      </c>
      <c r="AC54">
        <v>4</v>
      </c>
      <c r="AD54">
        <v>3</v>
      </c>
      <c r="AE54">
        <v>5</v>
      </c>
      <c r="AF54">
        <v>4</v>
      </c>
      <c r="AG54">
        <v>3</v>
      </c>
      <c r="AH54">
        <v>4</v>
      </c>
      <c r="AI54">
        <v>3</v>
      </c>
      <c r="AJ54">
        <v>4</v>
      </c>
      <c r="AK54">
        <v>4</v>
      </c>
      <c r="AL54">
        <v>4</v>
      </c>
      <c r="AM54">
        <v>4</v>
      </c>
      <c r="AN54">
        <v>4</v>
      </c>
      <c r="AO54">
        <v>3</v>
      </c>
      <c r="AP54">
        <v>5</v>
      </c>
      <c r="AQ54">
        <v>0</v>
      </c>
      <c r="AR54">
        <v>0</v>
      </c>
      <c r="AS54">
        <v>0</v>
      </c>
    </row>
    <row r="55" spans="1:45" ht="14.1" customHeight="1" x14ac:dyDescent="0.25">
      <c r="A55" s="7">
        <v>209</v>
      </c>
      <c r="B55" t="s">
        <v>2</v>
      </c>
      <c r="C55" s="1">
        <v>0</v>
      </c>
      <c r="D55" t="s">
        <v>137</v>
      </c>
      <c r="E55">
        <v>0</v>
      </c>
      <c r="F55">
        <v>0</v>
      </c>
      <c r="G55">
        <v>1</v>
      </c>
      <c r="H55">
        <v>0</v>
      </c>
      <c r="I55">
        <v>0</v>
      </c>
      <c r="J55">
        <v>0</v>
      </c>
      <c r="K55">
        <v>0</v>
      </c>
      <c r="L55">
        <v>0</v>
      </c>
      <c r="M55">
        <v>1</v>
      </c>
      <c r="N55">
        <v>1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 t="s">
        <v>141</v>
      </c>
      <c r="AB55">
        <v>5</v>
      </c>
      <c r="AC55">
        <v>5</v>
      </c>
      <c r="AD55">
        <v>5</v>
      </c>
      <c r="AE55">
        <v>5</v>
      </c>
      <c r="AF55">
        <v>5</v>
      </c>
      <c r="AG55">
        <v>5</v>
      </c>
      <c r="AH55">
        <v>5</v>
      </c>
      <c r="AI55">
        <v>5</v>
      </c>
      <c r="AJ55">
        <v>5</v>
      </c>
      <c r="AK55">
        <v>5</v>
      </c>
      <c r="AL55">
        <v>5</v>
      </c>
      <c r="AM55">
        <v>5</v>
      </c>
      <c r="AN55">
        <v>5</v>
      </c>
      <c r="AO55">
        <v>5</v>
      </c>
      <c r="AP55">
        <v>5</v>
      </c>
      <c r="AQ55">
        <v>5</v>
      </c>
      <c r="AR55">
        <v>0</v>
      </c>
      <c r="AS55">
        <v>0</v>
      </c>
    </row>
    <row r="56" spans="1:45" ht="14.1" customHeight="1" x14ac:dyDescent="0.25">
      <c r="A56" s="7">
        <v>210</v>
      </c>
      <c r="B56" t="s">
        <v>2</v>
      </c>
      <c r="C56" s="1">
        <v>0</v>
      </c>
      <c r="D56" t="s">
        <v>137</v>
      </c>
      <c r="E56">
        <v>1</v>
      </c>
      <c r="F56">
        <v>0</v>
      </c>
      <c r="G56">
        <v>0</v>
      </c>
      <c r="H56">
        <v>0</v>
      </c>
      <c r="I56">
        <v>0</v>
      </c>
      <c r="J56">
        <v>0</v>
      </c>
      <c r="K56">
        <v>1</v>
      </c>
      <c r="L56">
        <v>1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1</v>
      </c>
      <c r="U56">
        <v>1</v>
      </c>
      <c r="V56">
        <v>0</v>
      </c>
      <c r="W56">
        <v>0</v>
      </c>
      <c r="X56">
        <v>0</v>
      </c>
      <c r="Y56">
        <v>0</v>
      </c>
      <c r="Z56" t="s">
        <v>141</v>
      </c>
      <c r="AA56" t="s">
        <v>141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</row>
    <row r="57" spans="1:45" ht="14.1" customHeight="1" x14ac:dyDescent="0.25">
      <c r="A57" s="7">
        <v>211</v>
      </c>
      <c r="B57" t="s">
        <v>2</v>
      </c>
      <c r="C57" s="1">
        <v>0</v>
      </c>
      <c r="D57" t="s">
        <v>137</v>
      </c>
      <c r="E57">
        <v>1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1</v>
      </c>
      <c r="N57">
        <v>1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 t="s">
        <v>141</v>
      </c>
      <c r="AA57" t="s">
        <v>138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</row>
    <row r="58" spans="1:45" ht="14.1" customHeight="1" x14ac:dyDescent="0.25">
      <c r="A58" s="7">
        <v>212</v>
      </c>
      <c r="B58" t="s">
        <v>2</v>
      </c>
      <c r="C58" s="1">
        <v>0</v>
      </c>
      <c r="D58" t="s">
        <v>137</v>
      </c>
      <c r="E58">
        <v>0</v>
      </c>
      <c r="F58">
        <v>0</v>
      </c>
      <c r="G58">
        <v>1</v>
      </c>
      <c r="H58">
        <v>0</v>
      </c>
      <c r="I58">
        <v>0</v>
      </c>
      <c r="J58">
        <v>1</v>
      </c>
      <c r="K58">
        <v>0</v>
      </c>
      <c r="L58">
        <v>0</v>
      </c>
      <c r="M58">
        <v>0</v>
      </c>
      <c r="N58">
        <v>1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 t="s">
        <v>141</v>
      </c>
      <c r="AA58" t="s">
        <v>138</v>
      </c>
      <c r="AB58">
        <v>5</v>
      </c>
      <c r="AC58">
        <v>5</v>
      </c>
      <c r="AD58">
        <v>5</v>
      </c>
      <c r="AE58">
        <v>5</v>
      </c>
      <c r="AF58">
        <v>5</v>
      </c>
      <c r="AG58">
        <v>5</v>
      </c>
      <c r="AH58">
        <v>5</v>
      </c>
      <c r="AI58">
        <v>5</v>
      </c>
      <c r="AJ58">
        <v>5</v>
      </c>
      <c r="AK58">
        <v>5</v>
      </c>
      <c r="AL58">
        <v>5</v>
      </c>
      <c r="AM58">
        <v>5</v>
      </c>
      <c r="AN58">
        <v>5</v>
      </c>
      <c r="AO58">
        <v>5</v>
      </c>
      <c r="AP58">
        <v>5</v>
      </c>
      <c r="AQ58">
        <v>5</v>
      </c>
      <c r="AR58">
        <v>5</v>
      </c>
      <c r="AS58">
        <v>5</v>
      </c>
    </row>
    <row r="59" spans="1:45" ht="14.1" customHeight="1" x14ac:dyDescent="0.25">
      <c r="A59" s="7">
        <v>213</v>
      </c>
      <c r="B59" t="s">
        <v>2</v>
      </c>
      <c r="C59" s="1">
        <v>0</v>
      </c>
      <c r="D59" t="s">
        <v>137</v>
      </c>
      <c r="E59">
        <v>0</v>
      </c>
      <c r="F59">
        <v>0</v>
      </c>
      <c r="G59">
        <v>1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1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 t="s">
        <v>141</v>
      </c>
      <c r="AA59" t="s">
        <v>138</v>
      </c>
      <c r="AB59">
        <v>5</v>
      </c>
      <c r="AC59">
        <v>5</v>
      </c>
      <c r="AD59">
        <v>5</v>
      </c>
      <c r="AE59">
        <v>5</v>
      </c>
      <c r="AF59">
        <v>5</v>
      </c>
      <c r="AG59">
        <v>3</v>
      </c>
      <c r="AH59">
        <v>5</v>
      </c>
      <c r="AI59">
        <v>5</v>
      </c>
      <c r="AJ59">
        <v>5</v>
      </c>
      <c r="AK59">
        <v>5</v>
      </c>
      <c r="AL59">
        <v>3</v>
      </c>
      <c r="AM59">
        <v>5</v>
      </c>
      <c r="AN59">
        <v>5</v>
      </c>
      <c r="AO59">
        <v>4</v>
      </c>
      <c r="AP59">
        <v>0</v>
      </c>
      <c r="AQ59">
        <v>0</v>
      </c>
      <c r="AR59">
        <v>5</v>
      </c>
      <c r="AS59">
        <v>5</v>
      </c>
    </row>
    <row r="60" spans="1:45" ht="14.1" customHeight="1" x14ac:dyDescent="0.25">
      <c r="A60" s="7">
        <v>214</v>
      </c>
      <c r="B60" t="s">
        <v>2</v>
      </c>
      <c r="C60" s="1">
        <v>0</v>
      </c>
      <c r="D60" t="s">
        <v>137</v>
      </c>
      <c r="E60">
        <v>0</v>
      </c>
      <c r="F60">
        <v>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1</v>
      </c>
      <c r="N60">
        <v>1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 t="s">
        <v>141</v>
      </c>
      <c r="AA60" t="s">
        <v>138</v>
      </c>
      <c r="AB60">
        <v>5</v>
      </c>
      <c r="AC60">
        <v>5</v>
      </c>
      <c r="AD60">
        <v>5</v>
      </c>
      <c r="AE60">
        <v>2</v>
      </c>
      <c r="AF60">
        <v>5</v>
      </c>
      <c r="AG60">
        <v>5</v>
      </c>
      <c r="AH60">
        <v>2</v>
      </c>
      <c r="AI60">
        <v>5</v>
      </c>
      <c r="AJ60">
        <v>5</v>
      </c>
      <c r="AK60">
        <v>5</v>
      </c>
      <c r="AL60">
        <v>5</v>
      </c>
      <c r="AM60">
        <v>5</v>
      </c>
      <c r="AN60">
        <v>5</v>
      </c>
      <c r="AO60">
        <v>5</v>
      </c>
      <c r="AP60">
        <v>5</v>
      </c>
      <c r="AQ60">
        <v>0</v>
      </c>
      <c r="AR60">
        <v>0</v>
      </c>
      <c r="AS60">
        <v>0</v>
      </c>
    </row>
    <row r="61" spans="1:45" ht="14.1" customHeight="1" x14ac:dyDescent="0.25">
      <c r="A61" s="7">
        <v>215</v>
      </c>
      <c r="B61" t="s">
        <v>2</v>
      </c>
      <c r="C61" s="1">
        <v>0</v>
      </c>
      <c r="D61" t="s">
        <v>137</v>
      </c>
      <c r="E61">
        <v>1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1</v>
      </c>
      <c r="N61">
        <v>1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 t="s">
        <v>141</v>
      </c>
      <c r="AA61" t="s">
        <v>141</v>
      </c>
      <c r="AB61">
        <v>5</v>
      </c>
      <c r="AC61">
        <v>5</v>
      </c>
      <c r="AD61">
        <v>0</v>
      </c>
      <c r="AE61">
        <v>5</v>
      </c>
      <c r="AF61">
        <v>5</v>
      </c>
      <c r="AG61">
        <v>5</v>
      </c>
      <c r="AH61">
        <v>5</v>
      </c>
      <c r="AI61">
        <v>5</v>
      </c>
      <c r="AJ61">
        <v>5</v>
      </c>
      <c r="AK61">
        <v>5</v>
      </c>
      <c r="AL61">
        <v>5</v>
      </c>
      <c r="AM61">
        <v>5</v>
      </c>
      <c r="AN61">
        <v>5</v>
      </c>
      <c r="AO61">
        <v>5</v>
      </c>
      <c r="AP61">
        <v>0</v>
      </c>
      <c r="AQ61">
        <v>0</v>
      </c>
      <c r="AR61">
        <v>0</v>
      </c>
      <c r="AS61">
        <v>0</v>
      </c>
    </row>
    <row r="62" spans="1:45" ht="14.1" customHeight="1" x14ac:dyDescent="0.25">
      <c r="A62" s="7">
        <v>216</v>
      </c>
      <c r="B62" t="s">
        <v>2</v>
      </c>
      <c r="C62" s="1">
        <v>0</v>
      </c>
      <c r="D62" t="s">
        <v>137</v>
      </c>
      <c r="E62">
        <v>1</v>
      </c>
      <c r="F62">
        <v>0</v>
      </c>
      <c r="G62">
        <v>0</v>
      </c>
      <c r="H62">
        <v>0</v>
      </c>
      <c r="I62">
        <v>0</v>
      </c>
      <c r="J62">
        <v>1</v>
      </c>
      <c r="K62">
        <v>0</v>
      </c>
      <c r="L62">
        <v>0</v>
      </c>
      <c r="M62">
        <v>0</v>
      </c>
      <c r="N62">
        <v>1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 t="s">
        <v>70</v>
      </c>
      <c r="Z62" t="s">
        <v>141</v>
      </c>
      <c r="AA62" t="s">
        <v>138</v>
      </c>
      <c r="AB62">
        <v>4</v>
      </c>
      <c r="AC62">
        <v>4</v>
      </c>
      <c r="AD62">
        <v>3</v>
      </c>
      <c r="AE62">
        <v>4</v>
      </c>
      <c r="AF62">
        <v>0</v>
      </c>
      <c r="AG62">
        <v>4</v>
      </c>
      <c r="AH62">
        <v>4</v>
      </c>
      <c r="AI62">
        <v>4</v>
      </c>
      <c r="AJ62">
        <v>4</v>
      </c>
      <c r="AK62">
        <v>0</v>
      </c>
      <c r="AL62">
        <v>4</v>
      </c>
      <c r="AM62">
        <v>4</v>
      </c>
      <c r="AN62">
        <v>4</v>
      </c>
      <c r="AO62">
        <v>4</v>
      </c>
      <c r="AP62">
        <v>4</v>
      </c>
      <c r="AQ62">
        <v>4</v>
      </c>
      <c r="AR62">
        <v>0</v>
      </c>
      <c r="AS62">
        <v>0</v>
      </c>
    </row>
    <row r="63" spans="1:45" ht="14.1" customHeight="1" x14ac:dyDescent="0.25">
      <c r="A63" s="7">
        <v>217</v>
      </c>
      <c r="B63" t="s">
        <v>2</v>
      </c>
      <c r="C63" s="1">
        <v>0</v>
      </c>
      <c r="D63" t="s">
        <v>137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1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 t="s">
        <v>67</v>
      </c>
      <c r="Z63" t="s">
        <v>141</v>
      </c>
      <c r="AA63" t="s">
        <v>138</v>
      </c>
      <c r="AB63">
        <v>4</v>
      </c>
      <c r="AC63">
        <v>4</v>
      </c>
      <c r="AD63">
        <v>3</v>
      </c>
      <c r="AE63">
        <v>5</v>
      </c>
      <c r="AF63">
        <v>5</v>
      </c>
      <c r="AG63">
        <v>5</v>
      </c>
      <c r="AH63">
        <v>1</v>
      </c>
      <c r="AI63">
        <v>5</v>
      </c>
      <c r="AJ63">
        <v>5</v>
      </c>
      <c r="AK63">
        <v>3</v>
      </c>
      <c r="AL63">
        <v>4</v>
      </c>
      <c r="AM63">
        <v>4</v>
      </c>
      <c r="AN63">
        <v>4</v>
      </c>
      <c r="AO63">
        <v>5</v>
      </c>
      <c r="AP63">
        <v>4</v>
      </c>
      <c r="AQ63">
        <v>4</v>
      </c>
      <c r="AR63">
        <v>5</v>
      </c>
      <c r="AS63">
        <v>5</v>
      </c>
    </row>
    <row r="64" spans="1:45" ht="14.1" customHeight="1" x14ac:dyDescent="0.25">
      <c r="A64" s="7">
        <v>218</v>
      </c>
      <c r="B64" t="s">
        <v>2</v>
      </c>
      <c r="C64" s="1">
        <v>0</v>
      </c>
      <c r="D64" t="s">
        <v>137</v>
      </c>
      <c r="E64">
        <v>1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1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 t="s">
        <v>141</v>
      </c>
      <c r="AA64" t="s">
        <v>141</v>
      </c>
      <c r="AB64">
        <v>5</v>
      </c>
      <c r="AC64">
        <v>5</v>
      </c>
      <c r="AD64">
        <v>5</v>
      </c>
      <c r="AE64">
        <v>5</v>
      </c>
      <c r="AF64">
        <v>5</v>
      </c>
      <c r="AG64">
        <v>5</v>
      </c>
      <c r="AH64">
        <v>5</v>
      </c>
      <c r="AI64">
        <v>5</v>
      </c>
      <c r="AJ64">
        <v>5</v>
      </c>
      <c r="AK64">
        <v>5</v>
      </c>
      <c r="AL64">
        <v>5</v>
      </c>
      <c r="AM64">
        <v>5</v>
      </c>
      <c r="AN64">
        <v>5</v>
      </c>
      <c r="AO64">
        <v>5</v>
      </c>
      <c r="AP64">
        <v>5</v>
      </c>
      <c r="AQ64">
        <v>5</v>
      </c>
      <c r="AR64">
        <v>5</v>
      </c>
      <c r="AS64">
        <v>5</v>
      </c>
    </row>
    <row r="65" spans="1:45" ht="14.1" customHeight="1" x14ac:dyDescent="0.25">
      <c r="A65" s="7">
        <v>220</v>
      </c>
      <c r="B65" t="s">
        <v>2</v>
      </c>
      <c r="C65" s="1">
        <v>0</v>
      </c>
      <c r="D65" t="s">
        <v>137</v>
      </c>
      <c r="E65">
        <v>1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 t="s">
        <v>141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</row>
    <row r="66" spans="1:45" ht="14.1" customHeight="1" x14ac:dyDescent="0.25">
      <c r="A66" s="7">
        <v>221</v>
      </c>
      <c r="B66" t="s">
        <v>2</v>
      </c>
      <c r="C66" s="1">
        <v>0</v>
      </c>
      <c r="D66" t="s">
        <v>137</v>
      </c>
      <c r="E66">
        <v>1</v>
      </c>
      <c r="F66">
        <v>1</v>
      </c>
      <c r="G66">
        <v>1</v>
      </c>
      <c r="H66">
        <v>0</v>
      </c>
      <c r="I66">
        <v>1</v>
      </c>
      <c r="J66">
        <v>1</v>
      </c>
      <c r="K66">
        <v>0</v>
      </c>
      <c r="L66">
        <v>1</v>
      </c>
      <c r="M66">
        <v>0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 t="s">
        <v>141</v>
      </c>
      <c r="AA66" t="s">
        <v>138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</row>
    <row r="67" spans="1:45" ht="14.1" customHeight="1" x14ac:dyDescent="0.25">
      <c r="A67" s="7">
        <v>222</v>
      </c>
      <c r="B67" t="s">
        <v>2</v>
      </c>
      <c r="C67" s="1">
        <v>0</v>
      </c>
      <c r="D67" t="s">
        <v>137</v>
      </c>
      <c r="E67">
        <v>0</v>
      </c>
      <c r="F67">
        <v>1</v>
      </c>
      <c r="G67">
        <v>0</v>
      </c>
      <c r="H67">
        <v>1</v>
      </c>
      <c r="I67">
        <v>0</v>
      </c>
      <c r="J67">
        <v>0</v>
      </c>
      <c r="K67">
        <v>0</v>
      </c>
      <c r="L67">
        <v>0</v>
      </c>
      <c r="M67">
        <v>0</v>
      </c>
      <c r="N67">
        <v>1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 t="s">
        <v>141</v>
      </c>
      <c r="AA67" t="s">
        <v>138</v>
      </c>
      <c r="AB67">
        <v>4</v>
      </c>
      <c r="AC67">
        <v>5</v>
      </c>
      <c r="AD67">
        <v>4</v>
      </c>
      <c r="AE67">
        <v>4</v>
      </c>
      <c r="AF67">
        <v>5</v>
      </c>
      <c r="AG67">
        <v>4</v>
      </c>
      <c r="AH67">
        <v>5</v>
      </c>
      <c r="AI67">
        <v>5</v>
      </c>
      <c r="AJ67">
        <v>5</v>
      </c>
      <c r="AK67">
        <v>5</v>
      </c>
      <c r="AL67">
        <v>5</v>
      </c>
      <c r="AM67">
        <v>4</v>
      </c>
      <c r="AN67">
        <v>4</v>
      </c>
      <c r="AO67">
        <v>5</v>
      </c>
      <c r="AP67">
        <v>5</v>
      </c>
      <c r="AQ67">
        <v>5</v>
      </c>
      <c r="AR67">
        <v>5</v>
      </c>
      <c r="AS67">
        <v>5</v>
      </c>
    </row>
    <row r="68" spans="1:45" ht="14.1" customHeight="1" x14ac:dyDescent="0.25">
      <c r="A68" s="7">
        <v>223</v>
      </c>
      <c r="B68" t="s">
        <v>2</v>
      </c>
      <c r="C68" s="1">
        <v>0</v>
      </c>
      <c r="D68" t="s">
        <v>137</v>
      </c>
      <c r="E68">
        <v>1</v>
      </c>
      <c r="F68">
        <v>0</v>
      </c>
      <c r="G68">
        <v>0</v>
      </c>
      <c r="H68">
        <v>1</v>
      </c>
      <c r="I68">
        <v>0</v>
      </c>
      <c r="J68">
        <v>0</v>
      </c>
      <c r="K68">
        <v>0</v>
      </c>
      <c r="L68">
        <v>0</v>
      </c>
      <c r="M68">
        <v>0</v>
      </c>
      <c r="N68">
        <v>1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 t="s">
        <v>70</v>
      </c>
      <c r="Z68" t="s">
        <v>138</v>
      </c>
      <c r="AA68" t="s">
        <v>138</v>
      </c>
      <c r="AB68">
        <v>5</v>
      </c>
      <c r="AC68">
        <v>5</v>
      </c>
      <c r="AD68">
        <v>5</v>
      </c>
      <c r="AE68">
        <v>5</v>
      </c>
      <c r="AF68">
        <v>5</v>
      </c>
      <c r="AG68">
        <v>5</v>
      </c>
      <c r="AH68">
        <v>5</v>
      </c>
      <c r="AI68">
        <v>5</v>
      </c>
      <c r="AJ68">
        <v>5</v>
      </c>
      <c r="AK68">
        <v>5</v>
      </c>
      <c r="AL68">
        <v>5</v>
      </c>
      <c r="AM68">
        <v>5</v>
      </c>
      <c r="AN68">
        <v>5</v>
      </c>
      <c r="AO68">
        <v>5</v>
      </c>
      <c r="AP68">
        <v>5</v>
      </c>
      <c r="AQ68">
        <v>5</v>
      </c>
      <c r="AR68">
        <v>5</v>
      </c>
      <c r="AS68">
        <v>5</v>
      </c>
    </row>
    <row r="69" spans="1:45" ht="14.1" customHeight="1" x14ac:dyDescent="0.25">
      <c r="A69" s="7">
        <v>224</v>
      </c>
      <c r="B69" t="s">
        <v>2</v>
      </c>
      <c r="C69" s="1">
        <v>0</v>
      </c>
      <c r="D69" t="s">
        <v>137</v>
      </c>
      <c r="E69">
        <v>0</v>
      </c>
      <c r="F69">
        <v>0</v>
      </c>
      <c r="G69">
        <v>1</v>
      </c>
      <c r="H69">
        <v>0</v>
      </c>
      <c r="I69">
        <v>0</v>
      </c>
      <c r="J69">
        <v>1</v>
      </c>
      <c r="K69">
        <v>0</v>
      </c>
      <c r="L69">
        <v>0</v>
      </c>
      <c r="M69">
        <v>0</v>
      </c>
      <c r="N69">
        <v>1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 t="s">
        <v>141</v>
      </c>
      <c r="AA69" t="s">
        <v>138</v>
      </c>
      <c r="AB69">
        <v>4</v>
      </c>
      <c r="AC69">
        <v>4</v>
      </c>
      <c r="AD69">
        <v>4</v>
      </c>
      <c r="AE69">
        <v>4</v>
      </c>
      <c r="AF69">
        <v>4</v>
      </c>
      <c r="AG69">
        <v>4</v>
      </c>
      <c r="AH69">
        <v>4</v>
      </c>
      <c r="AI69">
        <v>4</v>
      </c>
      <c r="AJ69">
        <v>4</v>
      </c>
      <c r="AK69">
        <v>4</v>
      </c>
      <c r="AL69">
        <v>4</v>
      </c>
      <c r="AM69">
        <v>4</v>
      </c>
      <c r="AN69">
        <v>4</v>
      </c>
      <c r="AO69">
        <v>4</v>
      </c>
      <c r="AP69">
        <v>4</v>
      </c>
      <c r="AQ69">
        <v>4</v>
      </c>
      <c r="AR69">
        <v>4</v>
      </c>
      <c r="AS69">
        <v>0</v>
      </c>
    </row>
    <row r="70" spans="1:45" ht="14.1" customHeight="1" x14ac:dyDescent="0.25">
      <c r="A70" s="7">
        <v>225</v>
      </c>
      <c r="B70" t="s">
        <v>2</v>
      </c>
      <c r="C70" s="1">
        <v>0</v>
      </c>
      <c r="D70" t="s">
        <v>137</v>
      </c>
      <c r="E70">
        <v>0</v>
      </c>
      <c r="F70">
        <v>1</v>
      </c>
      <c r="G70">
        <v>1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 t="s">
        <v>138</v>
      </c>
      <c r="AB70">
        <v>5</v>
      </c>
      <c r="AC70">
        <v>5</v>
      </c>
      <c r="AD70">
        <v>5</v>
      </c>
      <c r="AE70">
        <v>5</v>
      </c>
      <c r="AF70">
        <v>5</v>
      </c>
      <c r="AG70">
        <v>5</v>
      </c>
      <c r="AH70">
        <v>5</v>
      </c>
      <c r="AI70">
        <v>5</v>
      </c>
      <c r="AJ70">
        <v>5</v>
      </c>
      <c r="AK70">
        <v>5</v>
      </c>
      <c r="AL70">
        <v>5</v>
      </c>
      <c r="AM70">
        <v>5</v>
      </c>
      <c r="AN70">
        <v>5</v>
      </c>
      <c r="AO70">
        <v>5</v>
      </c>
      <c r="AP70">
        <v>5</v>
      </c>
      <c r="AQ70">
        <v>5</v>
      </c>
      <c r="AR70">
        <v>0</v>
      </c>
      <c r="AS70">
        <v>0</v>
      </c>
    </row>
    <row r="71" spans="1:45" ht="14.1" customHeight="1" x14ac:dyDescent="0.25">
      <c r="A71" s="7">
        <v>226</v>
      </c>
      <c r="B71" t="s">
        <v>2</v>
      </c>
      <c r="C71" s="1">
        <v>0</v>
      </c>
      <c r="D71" t="s">
        <v>137</v>
      </c>
      <c r="E71">
        <v>1</v>
      </c>
      <c r="F71">
        <v>1</v>
      </c>
      <c r="G71">
        <v>1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1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 t="s">
        <v>141</v>
      </c>
      <c r="AA71" t="s">
        <v>141</v>
      </c>
      <c r="AB71">
        <v>5</v>
      </c>
      <c r="AC71">
        <v>5</v>
      </c>
      <c r="AD71">
        <v>5</v>
      </c>
      <c r="AE71">
        <v>5</v>
      </c>
      <c r="AF71">
        <v>5</v>
      </c>
      <c r="AG71">
        <v>5</v>
      </c>
      <c r="AH71">
        <v>5</v>
      </c>
      <c r="AI71">
        <v>5</v>
      </c>
      <c r="AJ71">
        <v>5</v>
      </c>
      <c r="AK71">
        <v>5</v>
      </c>
      <c r="AL71">
        <v>5</v>
      </c>
      <c r="AM71">
        <v>5</v>
      </c>
      <c r="AN71">
        <v>5</v>
      </c>
      <c r="AO71">
        <v>5</v>
      </c>
      <c r="AP71">
        <v>0</v>
      </c>
      <c r="AQ71">
        <v>0</v>
      </c>
      <c r="AR71">
        <v>0</v>
      </c>
      <c r="AS71">
        <v>0</v>
      </c>
    </row>
    <row r="72" spans="1:45" ht="14.1" customHeight="1" x14ac:dyDescent="0.25">
      <c r="A72" s="7">
        <v>227</v>
      </c>
      <c r="B72" t="s">
        <v>2</v>
      </c>
      <c r="C72" s="1">
        <v>0</v>
      </c>
      <c r="D72" t="s">
        <v>137</v>
      </c>
      <c r="E72">
        <v>0</v>
      </c>
      <c r="F72">
        <v>0</v>
      </c>
      <c r="G72">
        <v>1</v>
      </c>
      <c r="H72">
        <v>0</v>
      </c>
      <c r="I72">
        <v>0</v>
      </c>
      <c r="J72">
        <v>0</v>
      </c>
      <c r="K72">
        <v>0</v>
      </c>
      <c r="L72">
        <v>0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 t="s">
        <v>138</v>
      </c>
      <c r="AA72" t="s">
        <v>138</v>
      </c>
      <c r="AB72">
        <v>5</v>
      </c>
      <c r="AC72">
        <v>5</v>
      </c>
      <c r="AD72">
        <v>5</v>
      </c>
      <c r="AE72">
        <v>5</v>
      </c>
      <c r="AF72">
        <v>5</v>
      </c>
      <c r="AG72">
        <v>4</v>
      </c>
      <c r="AH72">
        <v>5</v>
      </c>
      <c r="AI72">
        <v>5</v>
      </c>
      <c r="AJ72">
        <v>5</v>
      </c>
      <c r="AK72">
        <v>5</v>
      </c>
      <c r="AL72">
        <v>5</v>
      </c>
      <c r="AM72">
        <v>5</v>
      </c>
      <c r="AN72">
        <v>5</v>
      </c>
      <c r="AO72">
        <v>5</v>
      </c>
      <c r="AP72">
        <v>5</v>
      </c>
      <c r="AQ72">
        <v>0</v>
      </c>
      <c r="AR72">
        <v>0</v>
      </c>
      <c r="AS72">
        <v>0</v>
      </c>
    </row>
    <row r="73" spans="1:45" ht="14.1" customHeight="1" x14ac:dyDescent="0.25">
      <c r="A73" s="7">
        <v>228</v>
      </c>
      <c r="B73" t="s">
        <v>2</v>
      </c>
      <c r="C73" s="1">
        <v>0</v>
      </c>
      <c r="D73" t="s">
        <v>137</v>
      </c>
      <c r="E73">
        <v>1</v>
      </c>
      <c r="F73">
        <v>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 t="s">
        <v>141</v>
      </c>
      <c r="AA73" t="s">
        <v>141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</row>
    <row r="74" spans="1:45" ht="14.1" customHeight="1" x14ac:dyDescent="0.25">
      <c r="A74" s="7">
        <v>229</v>
      </c>
      <c r="B74" t="s">
        <v>2</v>
      </c>
      <c r="C74" s="1">
        <v>0</v>
      </c>
      <c r="D74" t="s">
        <v>137</v>
      </c>
      <c r="E74">
        <v>1</v>
      </c>
      <c r="F74">
        <v>0</v>
      </c>
      <c r="G74">
        <v>0</v>
      </c>
      <c r="H74">
        <v>0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1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 t="s">
        <v>141</v>
      </c>
      <c r="AA74" t="s">
        <v>141</v>
      </c>
      <c r="AB74">
        <v>2</v>
      </c>
      <c r="AC74">
        <v>3</v>
      </c>
      <c r="AD74">
        <v>2</v>
      </c>
      <c r="AE74">
        <v>4</v>
      </c>
      <c r="AF74">
        <v>2</v>
      </c>
      <c r="AG74">
        <v>4</v>
      </c>
      <c r="AH74">
        <v>3</v>
      </c>
      <c r="AI74">
        <v>4</v>
      </c>
      <c r="AJ74">
        <v>3</v>
      </c>
      <c r="AK74">
        <v>4</v>
      </c>
      <c r="AL74">
        <v>4</v>
      </c>
      <c r="AM74">
        <v>3</v>
      </c>
      <c r="AN74">
        <v>4</v>
      </c>
      <c r="AO74">
        <v>4</v>
      </c>
      <c r="AP74">
        <v>3</v>
      </c>
      <c r="AQ74">
        <v>4</v>
      </c>
      <c r="AR74">
        <v>3</v>
      </c>
      <c r="AS74">
        <v>0</v>
      </c>
    </row>
    <row r="75" spans="1:45" ht="14.1" customHeight="1" x14ac:dyDescent="0.25">
      <c r="A75" s="7">
        <v>230</v>
      </c>
      <c r="B75" t="s">
        <v>2</v>
      </c>
      <c r="C75" s="1">
        <v>0</v>
      </c>
      <c r="D75" t="s">
        <v>137</v>
      </c>
      <c r="E75">
        <v>1</v>
      </c>
      <c r="F75">
        <v>1</v>
      </c>
      <c r="G75">
        <v>1</v>
      </c>
      <c r="H75">
        <v>0</v>
      </c>
      <c r="I75">
        <v>0</v>
      </c>
      <c r="J75">
        <v>1</v>
      </c>
      <c r="K75">
        <v>0</v>
      </c>
      <c r="L75">
        <v>1</v>
      </c>
      <c r="M75">
        <v>0</v>
      </c>
      <c r="N75">
        <v>1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 t="s">
        <v>138</v>
      </c>
      <c r="AA75" t="s">
        <v>138</v>
      </c>
      <c r="AB75">
        <v>5</v>
      </c>
      <c r="AC75">
        <v>5</v>
      </c>
      <c r="AD75">
        <v>3</v>
      </c>
      <c r="AE75">
        <v>5</v>
      </c>
      <c r="AF75">
        <v>5</v>
      </c>
      <c r="AG75">
        <v>5</v>
      </c>
      <c r="AH75">
        <v>4</v>
      </c>
      <c r="AI75">
        <v>5</v>
      </c>
      <c r="AJ75">
        <v>5</v>
      </c>
      <c r="AK75">
        <v>5</v>
      </c>
      <c r="AL75">
        <v>5</v>
      </c>
      <c r="AM75">
        <v>5</v>
      </c>
      <c r="AN75">
        <v>5</v>
      </c>
      <c r="AO75">
        <v>5</v>
      </c>
      <c r="AP75">
        <v>0</v>
      </c>
      <c r="AQ75">
        <v>0</v>
      </c>
      <c r="AR75">
        <v>0</v>
      </c>
      <c r="AS75">
        <v>0</v>
      </c>
    </row>
    <row r="76" spans="1:45" ht="14.1" customHeight="1" x14ac:dyDescent="0.25">
      <c r="A76" s="7">
        <v>233</v>
      </c>
      <c r="B76" t="s">
        <v>2</v>
      </c>
      <c r="C76" s="1">
        <v>0</v>
      </c>
      <c r="D76" t="s">
        <v>137</v>
      </c>
      <c r="E76">
        <v>1</v>
      </c>
      <c r="F76">
        <v>0</v>
      </c>
      <c r="G76">
        <v>0</v>
      </c>
      <c r="H76">
        <v>0</v>
      </c>
      <c r="I76">
        <v>1</v>
      </c>
      <c r="J76">
        <v>0</v>
      </c>
      <c r="K76">
        <v>0</v>
      </c>
      <c r="L76">
        <v>0</v>
      </c>
      <c r="M76">
        <v>1</v>
      </c>
      <c r="N76">
        <v>0</v>
      </c>
      <c r="O76">
        <v>1</v>
      </c>
      <c r="P76">
        <v>0</v>
      </c>
      <c r="Q76">
        <v>0</v>
      </c>
      <c r="R76">
        <v>0</v>
      </c>
      <c r="S76">
        <v>0</v>
      </c>
      <c r="T76">
        <v>0</v>
      </c>
      <c r="U76">
        <v>1</v>
      </c>
      <c r="V76">
        <v>0</v>
      </c>
      <c r="W76">
        <v>1</v>
      </c>
      <c r="X76">
        <v>0</v>
      </c>
      <c r="Y76" t="s">
        <v>69</v>
      </c>
      <c r="Z76" t="s">
        <v>138</v>
      </c>
      <c r="AA76" t="s">
        <v>141</v>
      </c>
      <c r="AB76">
        <v>4</v>
      </c>
      <c r="AC76">
        <v>4</v>
      </c>
      <c r="AD76">
        <v>3</v>
      </c>
      <c r="AE76">
        <v>4</v>
      </c>
      <c r="AF76">
        <v>4</v>
      </c>
      <c r="AG76">
        <v>4</v>
      </c>
      <c r="AH76">
        <v>4</v>
      </c>
      <c r="AI76">
        <v>4</v>
      </c>
      <c r="AJ76">
        <v>4</v>
      </c>
      <c r="AK76">
        <v>4</v>
      </c>
      <c r="AL76">
        <v>4</v>
      </c>
      <c r="AM76">
        <v>2</v>
      </c>
      <c r="AN76">
        <v>4</v>
      </c>
      <c r="AO76">
        <v>3</v>
      </c>
      <c r="AP76">
        <v>4</v>
      </c>
      <c r="AQ76">
        <v>4</v>
      </c>
      <c r="AR76">
        <v>4</v>
      </c>
      <c r="AS76">
        <v>4</v>
      </c>
    </row>
    <row r="77" spans="1:45" ht="14.1" customHeight="1" x14ac:dyDescent="0.25">
      <c r="A77" s="7">
        <v>234</v>
      </c>
      <c r="B77" t="s">
        <v>2</v>
      </c>
      <c r="C77" s="1">
        <v>0</v>
      </c>
      <c r="D77" t="s">
        <v>137</v>
      </c>
      <c r="E77">
        <v>1</v>
      </c>
      <c r="F77">
        <v>1</v>
      </c>
      <c r="G77">
        <v>0</v>
      </c>
      <c r="H77">
        <v>0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</v>
      </c>
      <c r="Y77">
        <v>0</v>
      </c>
      <c r="Z77" t="s">
        <v>138</v>
      </c>
      <c r="AA77" t="s">
        <v>138</v>
      </c>
      <c r="AB77">
        <v>3</v>
      </c>
      <c r="AC77">
        <v>5</v>
      </c>
      <c r="AD77">
        <v>2</v>
      </c>
      <c r="AE77">
        <v>5</v>
      </c>
      <c r="AF77">
        <v>4</v>
      </c>
      <c r="AG77">
        <v>5</v>
      </c>
      <c r="AH77">
        <v>5</v>
      </c>
      <c r="AI77">
        <v>5</v>
      </c>
      <c r="AJ77">
        <v>5</v>
      </c>
      <c r="AK77">
        <v>5</v>
      </c>
      <c r="AL77">
        <v>5</v>
      </c>
      <c r="AM77">
        <v>5</v>
      </c>
      <c r="AN77">
        <v>5</v>
      </c>
      <c r="AO77">
        <v>5</v>
      </c>
      <c r="AP77">
        <v>2</v>
      </c>
      <c r="AQ77">
        <v>5</v>
      </c>
      <c r="AR77">
        <v>0</v>
      </c>
      <c r="AS77">
        <v>0</v>
      </c>
    </row>
    <row r="78" spans="1:45" ht="14.1" customHeight="1" x14ac:dyDescent="0.25">
      <c r="A78" s="7">
        <v>235</v>
      </c>
      <c r="B78" t="s">
        <v>2</v>
      </c>
      <c r="C78" s="1">
        <v>0</v>
      </c>
      <c r="D78" t="s">
        <v>137</v>
      </c>
      <c r="E78">
        <v>1</v>
      </c>
      <c r="F78">
        <v>0</v>
      </c>
      <c r="G78">
        <v>1</v>
      </c>
      <c r="H78">
        <v>0</v>
      </c>
      <c r="I78">
        <v>1</v>
      </c>
      <c r="J78">
        <v>0</v>
      </c>
      <c r="K78">
        <v>1</v>
      </c>
      <c r="L78">
        <v>1</v>
      </c>
      <c r="M78">
        <v>0</v>
      </c>
      <c r="N78">
        <v>0</v>
      </c>
      <c r="O78">
        <v>1</v>
      </c>
      <c r="P78">
        <v>0</v>
      </c>
      <c r="Q78">
        <v>1</v>
      </c>
      <c r="R78">
        <v>1</v>
      </c>
      <c r="S78">
        <v>0</v>
      </c>
      <c r="T78">
        <v>0</v>
      </c>
      <c r="U78">
        <v>1</v>
      </c>
      <c r="V78">
        <v>0</v>
      </c>
      <c r="W78">
        <v>1</v>
      </c>
      <c r="X78">
        <v>0</v>
      </c>
      <c r="Y78">
        <v>0</v>
      </c>
      <c r="Z78" t="s">
        <v>138</v>
      </c>
      <c r="AA78" t="s">
        <v>138</v>
      </c>
      <c r="AB78">
        <v>3</v>
      </c>
      <c r="AC78">
        <v>3</v>
      </c>
      <c r="AD78">
        <v>3</v>
      </c>
      <c r="AE78">
        <v>4</v>
      </c>
      <c r="AF78">
        <v>4</v>
      </c>
      <c r="AG78">
        <v>3</v>
      </c>
      <c r="AH78">
        <v>3</v>
      </c>
      <c r="AI78">
        <v>2</v>
      </c>
      <c r="AJ78">
        <v>2</v>
      </c>
      <c r="AK78">
        <v>3</v>
      </c>
      <c r="AL78">
        <v>3</v>
      </c>
      <c r="AM78">
        <v>2</v>
      </c>
      <c r="AN78">
        <v>3</v>
      </c>
      <c r="AO78">
        <v>4</v>
      </c>
      <c r="AP78">
        <v>4</v>
      </c>
      <c r="AQ78">
        <v>1</v>
      </c>
      <c r="AR78">
        <v>4</v>
      </c>
      <c r="AS78">
        <v>3</v>
      </c>
    </row>
    <row r="79" spans="1:45" ht="14.1" customHeight="1" x14ac:dyDescent="0.25">
      <c r="A79" s="7">
        <v>236</v>
      </c>
      <c r="B79" t="s">
        <v>2</v>
      </c>
      <c r="C79" s="1">
        <v>0</v>
      </c>
      <c r="D79" t="s">
        <v>137</v>
      </c>
      <c r="E79">
        <v>1</v>
      </c>
      <c r="F79">
        <v>1</v>
      </c>
      <c r="G79">
        <v>1</v>
      </c>
      <c r="H79">
        <v>0</v>
      </c>
      <c r="I79">
        <v>0</v>
      </c>
      <c r="J79">
        <v>0</v>
      </c>
      <c r="K79">
        <v>0</v>
      </c>
      <c r="L79">
        <v>0</v>
      </c>
      <c r="M79">
        <v>1</v>
      </c>
      <c r="N79">
        <v>1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 t="s">
        <v>141</v>
      </c>
      <c r="AA79" t="s">
        <v>138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</row>
    <row r="80" spans="1:45" ht="14.1" customHeight="1" x14ac:dyDescent="0.25">
      <c r="A80" s="7">
        <v>237</v>
      </c>
      <c r="B80" t="s">
        <v>2</v>
      </c>
      <c r="C80" s="1">
        <v>0</v>
      </c>
      <c r="D80" t="s">
        <v>137</v>
      </c>
      <c r="E80">
        <v>1</v>
      </c>
      <c r="F80">
        <v>0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N80">
        <v>1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 t="s">
        <v>141</v>
      </c>
      <c r="AA80" t="s">
        <v>138</v>
      </c>
      <c r="AB80">
        <v>4</v>
      </c>
      <c r="AC80">
        <v>4</v>
      </c>
      <c r="AD80">
        <v>2</v>
      </c>
      <c r="AE80">
        <v>5</v>
      </c>
      <c r="AF80">
        <v>4</v>
      </c>
      <c r="AG80">
        <v>5</v>
      </c>
      <c r="AH80">
        <v>5</v>
      </c>
      <c r="AI80">
        <v>5</v>
      </c>
      <c r="AJ80">
        <v>5</v>
      </c>
      <c r="AK80">
        <v>5</v>
      </c>
      <c r="AL80">
        <v>5</v>
      </c>
      <c r="AM80">
        <v>5</v>
      </c>
      <c r="AN80">
        <v>5</v>
      </c>
      <c r="AO80">
        <v>5</v>
      </c>
      <c r="AP80">
        <v>4</v>
      </c>
      <c r="AQ80">
        <v>5</v>
      </c>
      <c r="AR80">
        <v>0</v>
      </c>
      <c r="AS80">
        <v>0</v>
      </c>
    </row>
    <row r="81" spans="1:45" ht="14.1" customHeight="1" x14ac:dyDescent="0.25">
      <c r="A81" s="7">
        <v>239</v>
      </c>
      <c r="B81" t="s">
        <v>2</v>
      </c>
      <c r="C81" s="1">
        <v>0</v>
      </c>
      <c r="D81" t="s">
        <v>137</v>
      </c>
      <c r="E81">
        <v>1</v>
      </c>
      <c r="F81">
        <v>0</v>
      </c>
      <c r="G81">
        <v>0</v>
      </c>
      <c r="H81">
        <v>0</v>
      </c>
      <c r="I81">
        <v>1</v>
      </c>
      <c r="J81">
        <v>1</v>
      </c>
      <c r="K81">
        <v>0</v>
      </c>
      <c r="L81">
        <v>1</v>
      </c>
      <c r="M81">
        <v>0</v>
      </c>
      <c r="N81">
        <v>1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 t="s">
        <v>138</v>
      </c>
      <c r="AA81" t="s">
        <v>138</v>
      </c>
      <c r="AB81">
        <v>4</v>
      </c>
      <c r="AC81">
        <v>4</v>
      </c>
      <c r="AD81">
        <v>2</v>
      </c>
      <c r="AE81">
        <v>4</v>
      </c>
      <c r="AF81">
        <v>4</v>
      </c>
      <c r="AG81">
        <v>3</v>
      </c>
      <c r="AH81">
        <v>4</v>
      </c>
      <c r="AI81">
        <v>4</v>
      </c>
      <c r="AJ81">
        <v>4</v>
      </c>
      <c r="AK81">
        <v>4</v>
      </c>
      <c r="AL81">
        <v>4</v>
      </c>
      <c r="AM81">
        <v>4</v>
      </c>
      <c r="AN81">
        <v>3</v>
      </c>
      <c r="AO81">
        <v>4</v>
      </c>
      <c r="AP81">
        <v>4</v>
      </c>
      <c r="AQ81">
        <v>4</v>
      </c>
      <c r="AR81">
        <v>4</v>
      </c>
      <c r="AS81">
        <v>3</v>
      </c>
    </row>
    <row r="82" spans="1:45" ht="14.1" customHeight="1" x14ac:dyDescent="0.25">
      <c r="A82" s="7">
        <v>241</v>
      </c>
      <c r="B82" t="s">
        <v>2</v>
      </c>
      <c r="C82" s="1">
        <v>0</v>
      </c>
      <c r="D82" t="s">
        <v>137</v>
      </c>
      <c r="E82">
        <v>1</v>
      </c>
      <c r="F82">
        <v>1</v>
      </c>
      <c r="G82">
        <v>1</v>
      </c>
      <c r="H82">
        <v>0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</v>
      </c>
      <c r="Y82">
        <v>0</v>
      </c>
      <c r="Z82">
        <v>0</v>
      </c>
      <c r="AA82">
        <v>0</v>
      </c>
      <c r="AB82">
        <v>4</v>
      </c>
      <c r="AC82">
        <v>4</v>
      </c>
      <c r="AD82">
        <v>4</v>
      </c>
      <c r="AE82">
        <v>4</v>
      </c>
      <c r="AF82">
        <v>4</v>
      </c>
      <c r="AG82">
        <v>4</v>
      </c>
      <c r="AH82">
        <v>4</v>
      </c>
      <c r="AI82">
        <v>4</v>
      </c>
      <c r="AJ82">
        <v>4</v>
      </c>
      <c r="AK82">
        <v>4</v>
      </c>
      <c r="AL82">
        <v>4</v>
      </c>
      <c r="AM82">
        <v>4</v>
      </c>
      <c r="AN82">
        <v>4</v>
      </c>
      <c r="AO82">
        <v>4</v>
      </c>
      <c r="AP82">
        <v>4</v>
      </c>
      <c r="AQ82">
        <v>4</v>
      </c>
      <c r="AR82">
        <v>0</v>
      </c>
      <c r="AS82">
        <v>0</v>
      </c>
    </row>
    <row r="83" spans="1:45" ht="14.1" customHeight="1" x14ac:dyDescent="0.25">
      <c r="A83" s="7">
        <v>242</v>
      </c>
      <c r="B83" t="s">
        <v>2</v>
      </c>
      <c r="C83" s="1">
        <v>0</v>
      </c>
      <c r="D83" t="s">
        <v>137</v>
      </c>
      <c r="E83">
        <v>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1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 t="s">
        <v>141</v>
      </c>
      <c r="AA83" t="s">
        <v>138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</row>
    <row r="84" spans="1:45" ht="14.1" customHeight="1" x14ac:dyDescent="0.25">
      <c r="A84" s="7">
        <v>243</v>
      </c>
      <c r="B84" t="s">
        <v>2</v>
      </c>
      <c r="C84" s="1">
        <v>0</v>
      </c>
      <c r="D84" t="s">
        <v>137</v>
      </c>
      <c r="E84">
        <v>1</v>
      </c>
      <c r="F84">
        <v>1</v>
      </c>
      <c r="G84">
        <v>1</v>
      </c>
      <c r="H84">
        <v>0</v>
      </c>
      <c r="I84">
        <v>0</v>
      </c>
      <c r="J84">
        <v>0</v>
      </c>
      <c r="K84">
        <v>0</v>
      </c>
      <c r="L84">
        <v>0</v>
      </c>
      <c r="M84">
        <v>1</v>
      </c>
      <c r="N84">
        <v>1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 t="s">
        <v>141</v>
      </c>
      <c r="AA84" t="s">
        <v>138</v>
      </c>
      <c r="AB84">
        <v>5</v>
      </c>
      <c r="AC84">
        <v>5</v>
      </c>
      <c r="AD84">
        <v>3</v>
      </c>
      <c r="AE84">
        <v>5</v>
      </c>
      <c r="AF84">
        <v>5</v>
      </c>
      <c r="AG84">
        <v>3</v>
      </c>
      <c r="AH84">
        <v>5</v>
      </c>
      <c r="AI84">
        <v>5</v>
      </c>
      <c r="AJ84">
        <v>5</v>
      </c>
      <c r="AK84">
        <v>5</v>
      </c>
      <c r="AL84">
        <v>5</v>
      </c>
      <c r="AM84">
        <v>5</v>
      </c>
      <c r="AN84">
        <v>5</v>
      </c>
      <c r="AO84">
        <v>4</v>
      </c>
      <c r="AP84">
        <v>4</v>
      </c>
      <c r="AQ84">
        <v>0</v>
      </c>
      <c r="AR84">
        <v>0</v>
      </c>
      <c r="AS84">
        <v>0</v>
      </c>
    </row>
    <row r="85" spans="1:45" ht="14.1" customHeight="1" x14ac:dyDescent="0.25">
      <c r="A85" s="7">
        <v>244</v>
      </c>
      <c r="B85" t="s">
        <v>2</v>
      </c>
      <c r="C85" s="1">
        <v>0</v>
      </c>
      <c r="D85" t="s">
        <v>137</v>
      </c>
      <c r="E85">
        <v>1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1</v>
      </c>
      <c r="M85">
        <v>0</v>
      </c>
      <c r="N85">
        <v>1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 t="s">
        <v>64</v>
      </c>
      <c r="Z85" t="s">
        <v>141</v>
      </c>
      <c r="AA85" t="s">
        <v>138</v>
      </c>
      <c r="AB85">
        <v>5</v>
      </c>
      <c r="AC85">
        <v>5</v>
      </c>
      <c r="AD85">
        <v>4</v>
      </c>
      <c r="AE85">
        <v>5</v>
      </c>
      <c r="AF85">
        <v>5</v>
      </c>
      <c r="AG85">
        <v>5</v>
      </c>
      <c r="AH85">
        <v>5</v>
      </c>
      <c r="AI85">
        <v>5</v>
      </c>
      <c r="AJ85">
        <v>5</v>
      </c>
      <c r="AK85">
        <v>5</v>
      </c>
      <c r="AL85">
        <v>5</v>
      </c>
      <c r="AM85">
        <v>5</v>
      </c>
      <c r="AN85">
        <v>5</v>
      </c>
      <c r="AO85">
        <v>5</v>
      </c>
      <c r="AP85">
        <v>5</v>
      </c>
      <c r="AQ85">
        <v>5</v>
      </c>
      <c r="AR85">
        <v>5</v>
      </c>
      <c r="AS85">
        <v>5</v>
      </c>
    </row>
    <row r="86" spans="1:45" ht="14.1" customHeight="1" x14ac:dyDescent="0.25">
      <c r="A86" s="7">
        <v>245</v>
      </c>
      <c r="B86" t="s">
        <v>2</v>
      </c>
      <c r="C86" s="1">
        <v>0</v>
      </c>
      <c r="D86" t="s">
        <v>137</v>
      </c>
      <c r="E86">
        <v>0</v>
      </c>
      <c r="F86">
        <v>1</v>
      </c>
      <c r="G86">
        <v>1</v>
      </c>
      <c r="H86">
        <v>1</v>
      </c>
      <c r="I86">
        <v>0</v>
      </c>
      <c r="J86">
        <v>1</v>
      </c>
      <c r="K86">
        <v>0</v>
      </c>
      <c r="L86">
        <v>1</v>
      </c>
      <c r="M86">
        <v>0</v>
      </c>
      <c r="N86">
        <v>0</v>
      </c>
      <c r="O86">
        <v>1</v>
      </c>
      <c r="P86">
        <v>0</v>
      </c>
      <c r="Q86">
        <v>1</v>
      </c>
      <c r="R86">
        <v>1</v>
      </c>
      <c r="S86">
        <v>0</v>
      </c>
      <c r="T86">
        <v>0</v>
      </c>
      <c r="U86">
        <v>1</v>
      </c>
      <c r="V86">
        <v>0</v>
      </c>
      <c r="W86">
        <v>0</v>
      </c>
      <c r="X86">
        <v>0</v>
      </c>
      <c r="Y86">
        <v>0</v>
      </c>
      <c r="Z86" t="s">
        <v>141</v>
      </c>
      <c r="AA86" t="s">
        <v>138</v>
      </c>
      <c r="AB86">
        <v>4</v>
      </c>
      <c r="AC86">
        <v>4</v>
      </c>
      <c r="AD86">
        <v>3</v>
      </c>
      <c r="AE86">
        <v>4</v>
      </c>
      <c r="AF86">
        <v>4</v>
      </c>
      <c r="AG86">
        <v>4</v>
      </c>
      <c r="AH86">
        <v>4</v>
      </c>
      <c r="AI86">
        <v>4</v>
      </c>
      <c r="AJ86">
        <v>4</v>
      </c>
      <c r="AK86">
        <v>4</v>
      </c>
      <c r="AL86">
        <v>4</v>
      </c>
      <c r="AM86">
        <v>4</v>
      </c>
      <c r="AN86">
        <v>4</v>
      </c>
      <c r="AO86">
        <v>4</v>
      </c>
      <c r="AP86">
        <v>4</v>
      </c>
      <c r="AQ86">
        <v>4</v>
      </c>
      <c r="AR86">
        <v>4</v>
      </c>
      <c r="AS86">
        <v>5</v>
      </c>
    </row>
    <row r="87" spans="1:45" ht="14.1" customHeight="1" x14ac:dyDescent="0.25">
      <c r="A87" s="7">
        <v>246</v>
      </c>
      <c r="B87" t="s">
        <v>2</v>
      </c>
      <c r="C87" s="1">
        <v>0</v>
      </c>
      <c r="D87" t="s">
        <v>137</v>
      </c>
      <c r="E87">
        <v>1</v>
      </c>
      <c r="F87">
        <v>0</v>
      </c>
      <c r="G87">
        <v>0</v>
      </c>
      <c r="H87">
        <v>1</v>
      </c>
      <c r="I87">
        <v>0</v>
      </c>
      <c r="J87">
        <v>1</v>
      </c>
      <c r="K87">
        <v>0</v>
      </c>
      <c r="L87">
        <v>1</v>
      </c>
      <c r="M87">
        <v>0</v>
      </c>
      <c r="N87">
        <v>1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 t="s">
        <v>141</v>
      </c>
      <c r="AA87" t="s">
        <v>138</v>
      </c>
      <c r="AB87">
        <v>4</v>
      </c>
      <c r="AC87">
        <v>4</v>
      </c>
      <c r="AD87">
        <v>4</v>
      </c>
      <c r="AE87">
        <v>4</v>
      </c>
      <c r="AF87">
        <v>4</v>
      </c>
      <c r="AG87">
        <v>4</v>
      </c>
      <c r="AH87">
        <v>4</v>
      </c>
      <c r="AI87">
        <v>4</v>
      </c>
      <c r="AJ87">
        <v>4</v>
      </c>
      <c r="AK87">
        <v>4</v>
      </c>
      <c r="AL87">
        <v>4</v>
      </c>
      <c r="AM87">
        <v>4</v>
      </c>
      <c r="AN87">
        <v>4</v>
      </c>
      <c r="AO87">
        <v>4</v>
      </c>
      <c r="AP87">
        <v>4</v>
      </c>
      <c r="AQ87">
        <v>4</v>
      </c>
      <c r="AR87">
        <v>4</v>
      </c>
      <c r="AS87">
        <v>4</v>
      </c>
    </row>
    <row r="88" spans="1:45" ht="14.1" customHeight="1" x14ac:dyDescent="0.25">
      <c r="A88" s="7">
        <v>247</v>
      </c>
      <c r="B88" t="s">
        <v>2</v>
      </c>
      <c r="C88" s="1">
        <v>0</v>
      </c>
      <c r="D88" t="s">
        <v>137</v>
      </c>
      <c r="E88">
        <v>1</v>
      </c>
      <c r="F88">
        <v>0</v>
      </c>
      <c r="G88">
        <v>0</v>
      </c>
      <c r="H88">
        <v>0</v>
      </c>
      <c r="I88">
        <v>0</v>
      </c>
      <c r="J88">
        <v>0</v>
      </c>
      <c r="K88">
        <v>1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</v>
      </c>
      <c r="Y88">
        <v>0</v>
      </c>
      <c r="Z88">
        <v>0</v>
      </c>
      <c r="AA88" t="s">
        <v>138</v>
      </c>
      <c r="AB88">
        <v>5</v>
      </c>
      <c r="AC88">
        <v>5</v>
      </c>
      <c r="AD88">
        <v>3</v>
      </c>
      <c r="AE88">
        <v>5</v>
      </c>
      <c r="AF88">
        <v>5</v>
      </c>
      <c r="AG88">
        <v>5</v>
      </c>
      <c r="AH88">
        <v>5</v>
      </c>
      <c r="AI88">
        <v>5</v>
      </c>
      <c r="AJ88">
        <v>5</v>
      </c>
      <c r="AK88">
        <v>5</v>
      </c>
      <c r="AL88">
        <v>5</v>
      </c>
      <c r="AM88">
        <v>5</v>
      </c>
      <c r="AN88">
        <v>5</v>
      </c>
      <c r="AO88">
        <v>5</v>
      </c>
      <c r="AP88">
        <v>3</v>
      </c>
      <c r="AQ88">
        <v>3</v>
      </c>
      <c r="AR88">
        <v>0</v>
      </c>
      <c r="AS88">
        <v>0</v>
      </c>
    </row>
    <row r="89" spans="1:45" ht="14.1" customHeight="1" x14ac:dyDescent="0.25">
      <c r="A89" s="7">
        <v>248</v>
      </c>
      <c r="B89" t="s">
        <v>2</v>
      </c>
      <c r="C89" s="1">
        <v>0</v>
      </c>
      <c r="D89" t="s">
        <v>137</v>
      </c>
      <c r="E89">
        <v>1</v>
      </c>
      <c r="F89">
        <v>0</v>
      </c>
      <c r="G89">
        <v>0</v>
      </c>
      <c r="H89">
        <v>1</v>
      </c>
      <c r="I89">
        <v>0</v>
      </c>
      <c r="J89">
        <v>1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 t="s">
        <v>141</v>
      </c>
      <c r="AA89" t="s">
        <v>138</v>
      </c>
      <c r="AB89">
        <v>3</v>
      </c>
      <c r="AC89">
        <v>3</v>
      </c>
      <c r="AD89">
        <v>4</v>
      </c>
      <c r="AE89">
        <v>5</v>
      </c>
      <c r="AF89">
        <v>4</v>
      </c>
      <c r="AG89">
        <v>3</v>
      </c>
      <c r="AH89">
        <v>3</v>
      </c>
      <c r="AI89">
        <v>3</v>
      </c>
      <c r="AJ89">
        <v>3</v>
      </c>
      <c r="AK89">
        <v>3</v>
      </c>
      <c r="AL89">
        <v>3</v>
      </c>
      <c r="AM89">
        <v>3</v>
      </c>
      <c r="AN89">
        <v>3</v>
      </c>
      <c r="AO89">
        <v>3</v>
      </c>
      <c r="AP89">
        <v>3</v>
      </c>
      <c r="AQ89">
        <v>3</v>
      </c>
      <c r="AR89">
        <v>3</v>
      </c>
      <c r="AS89">
        <v>3</v>
      </c>
    </row>
    <row r="90" spans="1:45" ht="14.1" customHeight="1" x14ac:dyDescent="0.25">
      <c r="A90" s="7">
        <v>249</v>
      </c>
      <c r="B90" t="s">
        <v>2</v>
      </c>
      <c r="C90" s="1">
        <v>0</v>
      </c>
      <c r="D90" t="s">
        <v>137</v>
      </c>
      <c r="E90">
        <v>0</v>
      </c>
      <c r="F90">
        <v>0</v>
      </c>
      <c r="G90">
        <v>0</v>
      </c>
      <c r="H90">
        <v>1</v>
      </c>
      <c r="I90">
        <v>1</v>
      </c>
      <c r="J90">
        <v>1</v>
      </c>
      <c r="K90">
        <v>0</v>
      </c>
      <c r="L90">
        <v>1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 t="s">
        <v>138</v>
      </c>
      <c r="AA90" t="s">
        <v>138</v>
      </c>
      <c r="AB90">
        <v>5</v>
      </c>
      <c r="AC90">
        <v>5</v>
      </c>
      <c r="AD90">
        <v>5</v>
      </c>
      <c r="AE90">
        <v>5</v>
      </c>
      <c r="AF90">
        <v>5</v>
      </c>
      <c r="AG90">
        <v>5</v>
      </c>
      <c r="AH90">
        <v>5</v>
      </c>
      <c r="AI90">
        <v>5</v>
      </c>
      <c r="AJ90">
        <v>5</v>
      </c>
      <c r="AK90">
        <v>5</v>
      </c>
      <c r="AL90">
        <v>4</v>
      </c>
      <c r="AM90">
        <v>3</v>
      </c>
      <c r="AN90">
        <v>5</v>
      </c>
      <c r="AO90">
        <v>5</v>
      </c>
      <c r="AP90">
        <v>3</v>
      </c>
      <c r="AQ90">
        <v>0</v>
      </c>
      <c r="AR90">
        <v>0</v>
      </c>
      <c r="AS90">
        <v>0</v>
      </c>
    </row>
    <row r="91" spans="1:45" ht="14.1" customHeight="1" x14ac:dyDescent="0.25">
      <c r="A91" s="7">
        <v>250</v>
      </c>
      <c r="B91" t="s">
        <v>2</v>
      </c>
      <c r="C91" s="1">
        <v>0</v>
      </c>
      <c r="D91" t="s">
        <v>137</v>
      </c>
      <c r="E91">
        <v>1</v>
      </c>
      <c r="F91">
        <v>0</v>
      </c>
      <c r="G91">
        <v>0</v>
      </c>
      <c r="H91">
        <v>0</v>
      </c>
      <c r="I91">
        <v>0</v>
      </c>
      <c r="J91">
        <v>1</v>
      </c>
      <c r="K91">
        <v>0</v>
      </c>
      <c r="L91">
        <v>0</v>
      </c>
      <c r="M91">
        <v>0</v>
      </c>
      <c r="N91">
        <v>1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 t="s">
        <v>141</v>
      </c>
      <c r="AA91" t="s">
        <v>138</v>
      </c>
      <c r="AB91">
        <v>5</v>
      </c>
      <c r="AC91">
        <v>5</v>
      </c>
      <c r="AD91">
        <v>5</v>
      </c>
      <c r="AE91">
        <v>5</v>
      </c>
      <c r="AF91">
        <v>5</v>
      </c>
      <c r="AG91">
        <v>5</v>
      </c>
      <c r="AH91">
        <v>5</v>
      </c>
      <c r="AI91">
        <v>5</v>
      </c>
      <c r="AJ91">
        <v>5</v>
      </c>
      <c r="AK91">
        <v>5</v>
      </c>
      <c r="AL91">
        <v>5</v>
      </c>
      <c r="AM91">
        <v>5</v>
      </c>
      <c r="AN91">
        <v>5</v>
      </c>
      <c r="AO91">
        <v>5</v>
      </c>
      <c r="AP91">
        <v>5</v>
      </c>
      <c r="AQ91">
        <v>5</v>
      </c>
      <c r="AR91">
        <v>0</v>
      </c>
      <c r="AS91">
        <v>0</v>
      </c>
    </row>
    <row r="92" spans="1:45" ht="14.1" customHeight="1" x14ac:dyDescent="0.25">
      <c r="A92" s="7">
        <v>251</v>
      </c>
      <c r="B92" t="s">
        <v>2</v>
      </c>
      <c r="C92" s="1">
        <v>0</v>
      </c>
      <c r="D92" t="s">
        <v>137</v>
      </c>
      <c r="E92">
        <v>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</v>
      </c>
      <c r="N92">
        <v>1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 t="s">
        <v>141</v>
      </c>
      <c r="AA92" t="s">
        <v>138</v>
      </c>
      <c r="AB92">
        <v>5</v>
      </c>
      <c r="AC92">
        <v>5</v>
      </c>
      <c r="AD92">
        <v>3</v>
      </c>
      <c r="AE92">
        <v>5</v>
      </c>
      <c r="AF92">
        <v>5</v>
      </c>
      <c r="AG92">
        <v>5</v>
      </c>
      <c r="AH92">
        <v>5</v>
      </c>
      <c r="AI92">
        <v>5</v>
      </c>
      <c r="AJ92">
        <v>5</v>
      </c>
      <c r="AK92">
        <v>5</v>
      </c>
      <c r="AL92">
        <v>5</v>
      </c>
      <c r="AM92">
        <v>5</v>
      </c>
      <c r="AN92">
        <v>5</v>
      </c>
      <c r="AO92">
        <v>5</v>
      </c>
      <c r="AP92">
        <v>5</v>
      </c>
      <c r="AQ92">
        <v>5</v>
      </c>
      <c r="AR92">
        <v>5</v>
      </c>
      <c r="AS92">
        <v>5</v>
      </c>
    </row>
    <row r="93" spans="1:45" ht="14.1" customHeight="1" x14ac:dyDescent="0.25">
      <c r="A93" s="7">
        <v>252</v>
      </c>
      <c r="B93" t="s">
        <v>2</v>
      </c>
      <c r="C93" s="1">
        <v>0</v>
      </c>
      <c r="D93" t="s">
        <v>137</v>
      </c>
      <c r="E93">
        <v>1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1</v>
      </c>
      <c r="N93">
        <v>0</v>
      </c>
      <c r="O93">
        <v>1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 t="s">
        <v>68</v>
      </c>
      <c r="Z93" t="s">
        <v>141</v>
      </c>
      <c r="AA93" t="s">
        <v>138</v>
      </c>
      <c r="AB93">
        <v>4</v>
      </c>
      <c r="AC93">
        <v>3</v>
      </c>
      <c r="AD93">
        <v>3</v>
      </c>
      <c r="AE93">
        <v>4</v>
      </c>
      <c r="AF93">
        <v>4</v>
      </c>
      <c r="AG93">
        <v>5</v>
      </c>
      <c r="AH93">
        <v>5</v>
      </c>
      <c r="AI93">
        <v>5</v>
      </c>
      <c r="AJ93">
        <v>4</v>
      </c>
      <c r="AK93">
        <v>4</v>
      </c>
      <c r="AL93">
        <v>4</v>
      </c>
      <c r="AM93">
        <v>2</v>
      </c>
      <c r="AN93">
        <v>5</v>
      </c>
      <c r="AO93">
        <v>4</v>
      </c>
      <c r="AP93">
        <v>4</v>
      </c>
      <c r="AQ93">
        <v>3</v>
      </c>
      <c r="AR93">
        <v>5</v>
      </c>
      <c r="AS93">
        <v>0</v>
      </c>
    </row>
    <row r="94" spans="1:45" ht="14.1" customHeight="1" x14ac:dyDescent="0.25">
      <c r="A94" s="7">
        <v>254</v>
      </c>
      <c r="B94" t="s">
        <v>2</v>
      </c>
      <c r="C94" s="1">
        <v>0</v>
      </c>
      <c r="D94" t="s">
        <v>137</v>
      </c>
      <c r="E94">
        <v>1</v>
      </c>
      <c r="F94">
        <v>0</v>
      </c>
      <c r="G94">
        <v>0</v>
      </c>
      <c r="H94">
        <v>0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1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 t="s">
        <v>138</v>
      </c>
      <c r="AA94" t="s">
        <v>138</v>
      </c>
      <c r="AB94">
        <v>4</v>
      </c>
      <c r="AC94">
        <v>4</v>
      </c>
      <c r="AD94">
        <v>1</v>
      </c>
      <c r="AE94">
        <v>4</v>
      </c>
      <c r="AF94">
        <v>4</v>
      </c>
      <c r="AG94">
        <v>4</v>
      </c>
      <c r="AH94">
        <v>4</v>
      </c>
      <c r="AI94">
        <v>4</v>
      </c>
      <c r="AJ94">
        <v>4</v>
      </c>
      <c r="AK94">
        <v>4</v>
      </c>
      <c r="AL94">
        <v>4</v>
      </c>
      <c r="AM94">
        <v>3</v>
      </c>
      <c r="AN94">
        <v>4</v>
      </c>
      <c r="AO94">
        <v>4</v>
      </c>
      <c r="AP94">
        <v>4</v>
      </c>
      <c r="AQ94">
        <v>4</v>
      </c>
      <c r="AR94">
        <v>0</v>
      </c>
      <c r="AS94">
        <v>0</v>
      </c>
    </row>
    <row r="95" spans="1:45" ht="14.1" customHeight="1" x14ac:dyDescent="0.25">
      <c r="A95" s="7">
        <v>255</v>
      </c>
      <c r="B95" t="s">
        <v>2</v>
      </c>
      <c r="C95" s="1">
        <v>0</v>
      </c>
      <c r="D95" t="s">
        <v>137</v>
      </c>
      <c r="E95">
        <v>1</v>
      </c>
      <c r="F95">
        <v>1</v>
      </c>
      <c r="G95">
        <v>0</v>
      </c>
      <c r="H95">
        <v>0</v>
      </c>
      <c r="I95">
        <v>0</v>
      </c>
      <c r="J95">
        <v>1</v>
      </c>
      <c r="K95">
        <v>1</v>
      </c>
      <c r="L95">
        <v>1</v>
      </c>
      <c r="M95">
        <v>0</v>
      </c>
      <c r="N95">
        <v>1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 t="s">
        <v>68</v>
      </c>
      <c r="Z95" t="s">
        <v>138</v>
      </c>
      <c r="AA95" t="s">
        <v>138</v>
      </c>
      <c r="AB95">
        <v>4</v>
      </c>
      <c r="AC95">
        <v>4</v>
      </c>
      <c r="AD95">
        <v>4</v>
      </c>
      <c r="AE95">
        <v>4</v>
      </c>
      <c r="AF95">
        <v>4</v>
      </c>
      <c r="AG95">
        <v>4</v>
      </c>
      <c r="AH95">
        <v>4</v>
      </c>
      <c r="AI95">
        <v>4</v>
      </c>
      <c r="AJ95">
        <v>4</v>
      </c>
      <c r="AK95">
        <v>4</v>
      </c>
      <c r="AL95">
        <v>4</v>
      </c>
      <c r="AM95">
        <v>4</v>
      </c>
      <c r="AN95">
        <v>4</v>
      </c>
      <c r="AO95">
        <v>4</v>
      </c>
      <c r="AP95">
        <v>4</v>
      </c>
      <c r="AQ95">
        <v>4</v>
      </c>
      <c r="AR95">
        <v>4</v>
      </c>
      <c r="AS95">
        <v>4</v>
      </c>
    </row>
    <row r="96" spans="1:45" ht="14.1" customHeight="1" x14ac:dyDescent="0.25">
      <c r="A96" s="7">
        <v>256</v>
      </c>
      <c r="B96" t="s">
        <v>2</v>
      </c>
      <c r="C96" s="1">
        <v>0</v>
      </c>
      <c r="D96" t="s">
        <v>137</v>
      </c>
      <c r="E96">
        <v>1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1</v>
      </c>
      <c r="N96">
        <v>1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 t="s">
        <v>141</v>
      </c>
      <c r="AA96" t="s">
        <v>138</v>
      </c>
      <c r="AB96">
        <v>4</v>
      </c>
      <c r="AC96">
        <v>5</v>
      </c>
      <c r="AD96">
        <v>3</v>
      </c>
      <c r="AE96">
        <v>4</v>
      </c>
      <c r="AF96">
        <v>4</v>
      </c>
      <c r="AG96">
        <v>4</v>
      </c>
      <c r="AH96">
        <v>4</v>
      </c>
      <c r="AI96">
        <v>4</v>
      </c>
      <c r="AJ96">
        <v>4</v>
      </c>
      <c r="AK96">
        <v>4</v>
      </c>
      <c r="AL96">
        <v>4</v>
      </c>
      <c r="AM96">
        <v>3</v>
      </c>
      <c r="AN96">
        <v>4</v>
      </c>
      <c r="AO96">
        <v>5</v>
      </c>
      <c r="AP96">
        <v>4</v>
      </c>
      <c r="AQ96">
        <v>0</v>
      </c>
      <c r="AR96">
        <v>0</v>
      </c>
      <c r="AS96">
        <v>0</v>
      </c>
    </row>
    <row r="97" spans="1:45" ht="14.1" customHeight="1" x14ac:dyDescent="0.25">
      <c r="A97" s="7">
        <v>257</v>
      </c>
      <c r="B97" t="s">
        <v>2</v>
      </c>
      <c r="C97" s="1">
        <v>0</v>
      </c>
      <c r="D97" t="s">
        <v>137</v>
      </c>
      <c r="E97">
        <v>1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</v>
      </c>
      <c r="N97">
        <v>1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 t="s">
        <v>141</v>
      </c>
      <c r="AA97" t="s">
        <v>138</v>
      </c>
      <c r="AB97">
        <v>5</v>
      </c>
      <c r="AC97">
        <v>4</v>
      </c>
      <c r="AD97">
        <v>5</v>
      </c>
      <c r="AE97">
        <v>5</v>
      </c>
      <c r="AF97">
        <v>5</v>
      </c>
      <c r="AG97">
        <v>5</v>
      </c>
      <c r="AH97">
        <v>5</v>
      </c>
      <c r="AI97">
        <v>5</v>
      </c>
      <c r="AJ97">
        <v>5</v>
      </c>
      <c r="AK97">
        <v>5</v>
      </c>
      <c r="AL97">
        <v>5</v>
      </c>
      <c r="AM97">
        <v>5</v>
      </c>
      <c r="AN97">
        <v>5</v>
      </c>
      <c r="AO97">
        <v>5</v>
      </c>
      <c r="AP97">
        <v>5</v>
      </c>
      <c r="AQ97">
        <v>5</v>
      </c>
      <c r="AR97">
        <v>5</v>
      </c>
      <c r="AS97">
        <v>5</v>
      </c>
    </row>
    <row r="98" spans="1:45" ht="14.1" customHeight="1" x14ac:dyDescent="0.25">
      <c r="A98" s="7">
        <v>258</v>
      </c>
      <c r="B98" t="s">
        <v>2</v>
      </c>
      <c r="C98" s="1">
        <v>0</v>
      </c>
      <c r="D98" t="s">
        <v>137</v>
      </c>
      <c r="E98">
        <v>1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1</v>
      </c>
      <c r="M98">
        <v>0</v>
      </c>
      <c r="N98">
        <v>1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 t="s">
        <v>138</v>
      </c>
      <c r="AA98" t="s">
        <v>138</v>
      </c>
      <c r="AB98">
        <v>5</v>
      </c>
      <c r="AC98">
        <v>5</v>
      </c>
      <c r="AD98">
        <v>3</v>
      </c>
      <c r="AE98">
        <v>5</v>
      </c>
      <c r="AF98">
        <v>5</v>
      </c>
      <c r="AG98">
        <v>5</v>
      </c>
      <c r="AH98">
        <v>5</v>
      </c>
      <c r="AI98">
        <v>5</v>
      </c>
      <c r="AJ98">
        <v>5</v>
      </c>
      <c r="AK98">
        <v>5</v>
      </c>
      <c r="AL98">
        <v>5</v>
      </c>
      <c r="AM98">
        <v>5</v>
      </c>
      <c r="AN98">
        <v>5</v>
      </c>
      <c r="AO98">
        <v>5</v>
      </c>
      <c r="AP98">
        <v>5</v>
      </c>
      <c r="AQ98">
        <v>5</v>
      </c>
      <c r="AR98">
        <v>5</v>
      </c>
      <c r="AS98">
        <v>5</v>
      </c>
    </row>
    <row r="99" spans="1:45" ht="14.1" customHeight="1" x14ac:dyDescent="0.25">
      <c r="A99" s="7">
        <v>259</v>
      </c>
      <c r="B99" t="s">
        <v>2</v>
      </c>
      <c r="C99" s="1">
        <v>0</v>
      </c>
      <c r="D99" t="s">
        <v>137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1</v>
      </c>
      <c r="L99">
        <v>1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 t="s">
        <v>141</v>
      </c>
      <c r="AA99" t="s">
        <v>138</v>
      </c>
      <c r="AB99">
        <v>5</v>
      </c>
      <c r="AC99">
        <v>5</v>
      </c>
      <c r="AD99">
        <v>3</v>
      </c>
      <c r="AE99">
        <v>5</v>
      </c>
      <c r="AF99">
        <v>5</v>
      </c>
      <c r="AG99">
        <v>4</v>
      </c>
      <c r="AH99">
        <v>3</v>
      </c>
      <c r="AI99">
        <v>5</v>
      </c>
      <c r="AJ99">
        <v>5</v>
      </c>
      <c r="AK99">
        <v>4</v>
      </c>
      <c r="AL99">
        <v>5</v>
      </c>
      <c r="AM99">
        <v>4</v>
      </c>
      <c r="AN99">
        <v>5</v>
      </c>
      <c r="AO99">
        <v>4</v>
      </c>
      <c r="AP99">
        <v>0</v>
      </c>
      <c r="AQ99">
        <v>0</v>
      </c>
      <c r="AR99">
        <v>4</v>
      </c>
      <c r="AS99">
        <v>5</v>
      </c>
    </row>
    <row r="100" spans="1:45" ht="14.1" customHeight="1" x14ac:dyDescent="0.25">
      <c r="A100" s="7">
        <v>260</v>
      </c>
      <c r="B100" t="s">
        <v>2</v>
      </c>
      <c r="C100" s="1">
        <v>0</v>
      </c>
      <c r="D100" t="s">
        <v>137</v>
      </c>
      <c r="E100">
        <v>1</v>
      </c>
      <c r="F100">
        <v>1</v>
      </c>
      <c r="G100">
        <v>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 t="s">
        <v>141</v>
      </c>
      <c r="AA100" t="s">
        <v>138</v>
      </c>
      <c r="AB100">
        <v>5</v>
      </c>
      <c r="AC100">
        <v>5</v>
      </c>
      <c r="AD100">
        <v>5</v>
      </c>
      <c r="AE100">
        <v>5</v>
      </c>
      <c r="AF100">
        <v>5</v>
      </c>
      <c r="AG100">
        <v>5</v>
      </c>
      <c r="AH100">
        <v>5</v>
      </c>
      <c r="AI100">
        <v>5</v>
      </c>
      <c r="AJ100">
        <v>5</v>
      </c>
      <c r="AK100">
        <v>5</v>
      </c>
      <c r="AL100">
        <v>5</v>
      </c>
      <c r="AM100">
        <v>5</v>
      </c>
      <c r="AN100">
        <v>5</v>
      </c>
      <c r="AO100">
        <v>5</v>
      </c>
      <c r="AP100">
        <v>0</v>
      </c>
      <c r="AQ100">
        <v>0</v>
      </c>
      <c r="AR100">
        <v>5</v>
      </c>
      <c r="AS100">
        <v>0</v>
      </c>
    </row>
    <row r="101" spans="1:45" ht="14.1" customHeight="1" x14ac:dyDescent="0.25">
      <c r="A101" s="7">
        <v>261</v>
      </c>
      <c r="B101" t="s">
        <v>2</v>
      </c>
      <c r="C101" s="1">
        <v>0</v>
      </c>
      <c r="D101" t="s">
        <v>137</v>
      </c>
      <c r="E101">
        <v>1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</v>
      </c>
      <c r="N101">
        <v>1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 t="s">
        <v>141</v>
      </c>
      <c r="AA101" t="s">
        <v>138</v>
      </c>
      <c r="AB101">
        <v>2</v>
      </c>
      <c r="AC101">
        <v>3</v>
      </c>
      <c r="AD101">
        <v>3</v>
      </c>
      <c r="AE101">
        <v>3</v>
      </c>
      <c r="AF101">
        <v>2</v>
      </c>
      <c r="AG101">
        <v>3</v>
      </c>
      <c r="AH101">
        <v>1</v>
      </c>
      <c r="AI101">
        <v>3</v>
      </c>
      <c r="AJ101">
        <v>3</v>
      </c>
      <c r="AK101">
        <v>3</v>
      </c>
      <c r="AL101">
        <v>3</v>
      </c>
      <c r="AM101">
        <v>3</v>
      </c>
      <c r="AN101">
        <v>3</v>
      </c>
      <c r="AO101">
        <v>3</v>
      </c>
      <c r="AP101">
        <v>5</v>
      </c>
      <c r="AQ101">
        <v>0</v>
      </c>
      <c r="AR101">
        <v>0</v>
      </c>
      <c r="AS101">
        <v>5</v>
      </c>
    </row>
    <row r="102" spans="1:45" ht="14.1" customHeight="1" x14ac:dyDescent="0.25">
      <c r="A102" s="7">
        <v>262</v>
      </c>
      <c r="B102" t="s">
        <v>2</v>
      </c>
      <c r="C102" s="1">
        <v>0</v>
      </c>
      <c r="D102" t="s">
        <v>137</v>
      </c>
      <c r="E102">
        <v>1</v>
      </c>
      <c r="F102">
        <v>1</v>
      </c>
      <c r="G102">
        <v>1</v>
      </c>
      <c r="H102">
        <v>0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1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 t="s">
        <v>141</v>
      </c>
      <c r="AA102" t="s">
        <v>141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</row>
    <row r="103" spans="1:45" ht="14.1" customHeight="1" x14ac:dyDescent="0.25">
      <c r="A103" s="7">
        <v>263</v>
      </c>
      <c r="B103" t="s">
        <v>2</v>
      </c>
      <c r="C103" s="1">
        <v>0</v>
      </c>
      <c r="D103" t="s">
        <v>137</v>
      </c>
      <c r="E103">
        <v>1</v>
      </c>
      <c r="F103">
        <v>1</v>
      </c>
      <c r="G103">
        <v>0</v>
      </c>
      <c r="H103">
        <v>0</v>
      </c>
      <c r="I103">
        <v>0</v>
      </c>
      <c r="J103">
        <v>1</v>
      </c>
      <c r="K103">
        <v>0</v>
      </c>
      <c r="L103">
        <v>0</v>
      </c>
      <c r="M103">
        <v>0</v>
      </c>
      <c r="N103">
        <v>1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 t="s">
        <v>141</v>
      </c>
      <c r="AA103" t="s">
        <v>138</v>
      </c>
      <c r="AB103">
        <v>5</v>
      </c>
      <c r="AC103">
        <v>5</v>
      </c>
      <c r="AD103">
        <v>5</v>
      </c>
      <c r="AE103">
        <v>5</v>
      </c>
      <c r="AF103">
        <v>5</v>
      </c>
      <c r="AG103">
        <v>5</v>
      </c>
      <c r="AH103">
        <v>5</v>
      </c>
      <c r="AI103">
        <v>5</v>
      </c>
      <c r="AJ103">
        <v>5</v>
      </c>
      <c r="AK103">
        <v>5</v>
      </c>
      <c r="AL103">
        <v>5</v>
      </c>
      <c r="AM103">
        <v>5</v>
      </c>
      <c r="AN103">
        <v>5</v>
      </c>
      <c r="AO103">
        <v>5</v>
      </c>
      <c r="AP103">
        <v>5</v>
      </c>
      <c r="AQ103">
        <v>5</v>
      </c>
      <c r="AR103">
        <v>5</v>
      </c>
      <c r="AS103">
        <v>5</v>
      </c>
    </row>
    <row r="104" spans="1:45" ht="14.1" customHeight="1" x14ac:dyDescent="0.25">
      <c r="A104" s="7">
        <v>264</v>
      </c>
      <c r="B104" t="s">
        <v>2</v>
      </c>
      <c r="C104" s="1">
        <v>0</v>
      </c>
      <c r="D104" t="s">
        <v>137</v>
      </c>
      <c r="E104">
        <v>0</v>
      </c>
      <c r="F104">
        <v>1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 t="s">
        <v>69</v>
      </c>
      <c r="Z104" t="s">
        <v>141</v>
      </c>
      <c r="AA104" t="s">
        <v>138</v>
      </c>
      <c r="AB104">
        <v>5</v>
      </c>
      <c r="AC104">
        <v>5</v>
      </c>
      <c r="AD104">
        <v>5</v>
      </c>
      <c r="AE104">
        <v>5</v>
      </c>
      <c r="AF104">
        <v>5</v>
      </c>
      <c r="AG104">
        <v>5</v>
      </c>
      <c r="AH104">
        <v>5</v>
      </c>
      <c r="AI104">
        <v>5</v>
      </c>
      <c r="AJ104">
        <v>5</v>
      </c>
      <c r="AK104">
        <v>5</v>
      </c>
      <c r="AL104">
        <v>5</v>
      </c>
      <c r="AM104">
        <v>5</v>
      </c>
      <c r="AN104">
        <v>5</v>
      </c>
      <c r="AO104">
        <v>5</v>
      </c>
      <c r="AP104">
        <v>5</v>
      </c>
      <c r="AQ104">
        <v>5</v>
      </c>
      <c r="AR104">
        <v>5</v>
      </c>
      <c r="AS104">
        <v>5</v>
      </c>
    </row>
    <row r="105" spans="1:45" ht="14.1" customHeight="1" x14ac:dyDescent="0.25">
      <c r="A105" s="7">
        <v>265</v>
      </c>
      <c r="B105" t="s">
        <v>2</v>
      </c>
      <c r="C105" s="1">
        <v>0</v>
      </c>
      <c r="D105" t="s">
        <v>137</v>
      </c>
      <c r="E105">
        <v>1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1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 t="s">
        <v>141</v>
      </c>
      <c r="AA105" t="s">
        <v>138</v>
      </c>
      <c r="AB105">
        <v>5</v>
      </c>
      <c r="AC105">
        <v>5</v>
      </c>
      <c r="AD105">
        <v>3</v>
      </c>
      <c r="AE105">
        <v>5</v>
      </c>
      <c r="AF105">
        <v>5</v>
      </c>
      <c r="AG105">
        <v>5</v>
      </c>
      <c r="AH105">
        <v>5</v>
      </c>
      <c r="AI105">
        <v>5</v>
      </c>
      <c r="AJ105">
        <v>5</v>
      </c>
      <c r="AK105">
        <v>5</v>
      </c>
      <c r="AL105">
        <v>4</v>
      </c>
      <c r="AM105">
        <v>2</v>
      </c>
      <c r="AN105">
        <v>5</v>
      </c>
      <c r="AO105">
        <v>5</v>
      </c>
      <c r="AP105">
        <v>0</v>
      </c>
      <c r="AQ105">
        <v>5</v>
      </c>
      <c r="AR105">
        <v>0</v>
      </c>
      <c r="AS105">
        <v>0</v>
      </c>
    </row>
    <row r="106" spans="1:45" ht="14.1" customHeight="1" x14ac:dyDescent="0.25">
      <c r="A106" s="7">
        <v>267</v>
      </c>
      <c r="B106" t="s">
        <v>2</v>
      </c>
      <c r="C106" s="1">
        <v>0</v>
      </c>
      <c r="D106" t="s">
        <v>137</v>
      </c>
      <c r="E106">
        <v>1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 t="s">
        <v>141</v>
      </c>
      <c r="AA106" t="s">
        <v>141</v>
      </c>
      <c r="AB106">
        <v>5</v>
      </c>
      <c r="AC106">
        <v>5</v>
      </c>
      <c r="AD106">
        <v>5</v>
      </c>
      <c r="AE106">
        <v>5</v>
      </c>
      <c r="AF106">
        <v>5</v>
      </c>
      <c r="AG106">
        <v>5</v>
      </c>
      <c r="AH106">
        <v>5</v>
      </c>
      <c r="AI106">
        <v>5</v>
      </c>
      <c r="AJ106">
        <v>5</v>
      </c>
      <c r="AK106">
        <v>5</v>
      </c>
      <c r="AL106">
        <v>5</v>
      </c>
      <c r="AM106">
        <v>5</v>
      </c>
      <c r="AN106">
        <v>5</v>
      </c>
      <c r="AO106">
        <v>5</v>
      </c>
      <c r="AP106">
        <v>5</v>
      </c>
      <c r="AQ106">
        <v>0</v>
      </c>
      <c r="AR106">
        <v>0</v>
      </c>
      <c r="AS106">
        <v>0</v>
      </c>
    </row>
    <row r="107" spans="1:45" ht="14.1" customHeight="1" x14ac:dyDescent="0.25">
      <c r="A107" s="7">
        <v>269</v>
      </c>
      <c r="B107" t="s">
        <v>2</v>
      </c>
      <c r="C107" s="1">
        <v>0</v>
      </c>
      <c r="D107" t="s">
        <v>137</v>
      </c>
      <c r="E107">
        <v>1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1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 t="s">
        <v>138</v>
      </c>
      <c r="AA107" t="s">
        <v>138</v>
      </c>
      <c r="AB107">
        <v>5</v>
      </c>
      <c r="AC107">
        <v>5</v>
      </c>
      <c r="AD107">
        <v>1</v>
      </c>
      <c r="AE107">
        <v>5</v>
      </c>
      <c r="AF107">
        <v>5</v>
      </c>
      <c r="AG107">
        <v>5</v>
      </c>
      <c r="AH107">
        <v>5</v>
      </c>
      <c r="AI107">
        <v>5</v>
      </c>
      <c r="AJ107">
        <v>5</v>
      </c>
      <c r="AK107">
        <v>5</v>
      </c>
      <c r="AL107">
        <v>5</v>
      </c>
      <c r="AM107">
        <v>1</v>
      </c>
      <c r="AN107">
        <v>5</v>
      </c>
      <c r="AO107">
        <v>5</v>
      </c>
      <c r="AP107">
        <v>0</v>
      </c>
      <c r="AQ107">
        <v>0</v>
      </c>
      <c r="AR107">
        <v>5</v>
      </c>
      <c r="AS107">
        <v>5</v>
      </c>
    </row>
    <row r="108" spans="1:45" ht="14.1" customHeight="1" x14ac:dyDescent="0.25">
      <c r="A108" s="7">
        <v>270</v>
      </c>
      <c r="B108" t="s">
        <v>2</v>
      </c>
      <c r="C108" s="1">
        <v>0</v>
      </c>
      <c r="D108" t="s">
        <v>137</v>
      </c>
      <c r="E108">
        <v>1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1</v>
      </c>
      <c r="N108">
        <v>1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 t="s">
        <v>141</v>
      </c>
      <c r="AA108" t="s">
        <v>138</v>
      </c>
      <c r="AB108">
        <v>5</v>
      </c>
      <c r="AC108">
        <v>5</v>
      </c>
      <c r="AD108">
        <v>4</v>
      </c>
      <c r="AE108">
        <v>5</v>
      </c>
      <c r="AF108">
        <v>5</v>
      </c>
      <c r="AG108">
        <v>5</v>
      </c>
      <c r="AH108">
        <v>5</v>
      </c>
      <c r="AI108">
        <v>5</v>
      </c>
      <c r="AJ108">
        <v>5</v>
      </c>
      <c r="AK108">
        <v>5</v>
      </c>
      <c r="AL108">
        <v>5</v>
      </c>
      <c r="AM108">
        <v>5</v>
      </c>
      <c r="AN108">
        <v>5</v>
      </c>
      <c r="AO108">
        <v>5</v>
      </c>
      <c r="AP108">
        <v>5</v>
      </c>
      <c r="AQ108">
        <v>5</v>
      </c>
      <c r="AR108">
        <v>0</v>
      </c>
      <c r="AS108">
        <v>0</v>
      </c>
    </row>
    <row r="109" spans="1:45" ht="14.1" customHeight="1" x14ac:dyDescent="0.25">
      <c r="A109" s="7">
        <v>271</v>
      </c>
      <c r="B109" t="s">
        <v>2</v>
      </c>
      <c r="C109" s="1">
        <v>0</v>
      </c>
      <c r="D109" t="s">
        <v>137</v>
      </c>
      <c r="E109">
        <v>1</v>
      </c>
      <c r="F109">
        <v>0</v>
      </c>
      <c r="G109">
        <v>0</v>
      </c>
      <c r="H109">
        <v>0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1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 t="s">
        <v>141</v>
      </c>
      <c r="AA109" t="s">
        <v>138</v>
      </c>
      <c r="AB109">
        <v>5</v>
      </c>
      <c r="AC109">
        <v>5</v>
      </c>
      <c r="AD109">
        <v>4</v>
      </c>
      <c r="AE109">
        <v>5</v>
      </c>
      <c r="AF109">
        <v>5</v>
      </c>
      <c r="AG109">
        <v>5</v>
      </c>
      <c r="AH109">
        <v>5</v>
      </c>
      <c r="AI109">
        <v>5</v>
      </c>
      <c r="AJ109">
        <v>5</v>
      </c>
      <c r="AK109">
        <v>5</v>
      </c>
      <c r="AL109">
        <v>5</v>
      </c>
      <c r="AM109">
        <v>5</v>
      </c>
      <c r="AN109">
        <v>5</v>
      </c>
      <c r="AO109">
        <v>5</v>
      </c>
      <c r="AP109">
        <v>5</v>
      </c>
      <c r="AQ109">
        <v>5</v>
      </c>
      <c r="AR109">
        <v>0</v>
      </c>
      <c r="AS109">
        <v>0</v>
      </c>
    </row>
    <row r="110" spans="1:45" ht="14.1" customHeight="1" x14ac:dyDescent="0.25">
      <c r="A110" s="7">
        <v>272</v>
      </c>
      <c r="B110" t="s">
        <v>2</v>
      </c>
      <c r="C110" s="1">
        <v>0</v>
      </c>
      <c r="D110" t="s">
        <v>137</v>
      </c>
      <c r="E110">
        <v>1</v>
      </c>
      <c r="F110">
        <v>0</v>
      </c>
      <c r="G110">
        <v>0</v>
      </c>
      <c r="H110">
        <v>1</v>
      </c>
      <c r="I110">
        <v>0</v>
      </c>
      <c r="J110">
        <v>0</v>
      </c>
      <c r="K110">
        <v>1</v>
      </c>
      <c r="L110">
        <v>0</v>
      </c>
      <c r="M110">
        <v>0</v>
      </c>
      <c r="N110">
        <v>1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 t="s">
        <v>138</v>
      </c>
      <c r="AB110">
        <v>5</v>
      </c>
      <c r="AC110">
        <v>5</v>
      </c>
      <c r="AD110">
        <v>2</v>
      </c>
      <c r="AE110">
        <v>5</v>
      </c>
      <c r="AF110">
        <v>5</v>
      </c>
      <c r="AG110">
        <v>5</v>
      </c>
      <c r="AH110">
        <v>5</v>
      </c>
      <c r="AI110">
        <v>5</v>
      </c>
      <c r="AJ110">
        <v>5</v>
      </c>
      <c r="AK110">
        <v>5</v>
      </c>
      <c r="AL110">
        <v>5</v>
      </c>
      <c r="AM110">
        <v>5</v>
      </c>
      <c r="AN110">
        <v>5</v>
      </c>
      <c r="AO110">
        <v>5</v>
      </c>
      <c r="AP110">
        <v>4</v>
      </c>
      <c r="AQ110">
        <v>4</v>
      </c>
      <c r="AR110">
        <v>0</v>
      </c>
      <c r="AS110">
        <v>0</v>
      </c>
    </row>
    <row r="111" spans="1:45" ht="14.1" customHeight="1" x14ac:dyDescent="0.25">
      <c r="A111" s="7">
        <v>273</v>
      </c>
      <c r="B111" t="s">
        <v>2</v>
      </c>
      <c r="C111" s="1">
        <v>0</v>
      </c>
      <c r="D111" t="s">
        <v>137</v>
      </c>
      <c r="E111">
        <v>1</v>
      </c>
      <c r="F111">
        <v>0</v>
      </c>
      <c r="G111">
        <v>0</v>
      </c>
      <c r="H111">
        <v>0</v>
      </c>
      <c r="I111">
        <v>1</v>
      </c>
      <c r="J111">
        <v>1</v>
      </c>
      <c r="K111">
        <v>0</v>
      </c>
      <c r="L111">
        <v>0</v>
      </c>
      <c r="M111">
        <v>0</v>
      </c>
      <c r="N111">
        <v>1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 t="s">
        <v>141</v>
      </c>
      <c r="AA111" t="s">
        <v>138</v>
      </c>
      <c r="AB111">
        <v>5</v>
      </c>
      <c r="AC111">
        <v>5</v>
      </c>
      <c r="AD111">
        <v>3</v>
      </c>
      <c r="AE111">
        <v>5</v>
      </c>
      <c r="AF111">
        <v>5</v>
      </c>
      <c r="AG111">
        <v>5</v>
      </c>
      <c r="AH111">
        <v>5</v>
      </c>
      <c r="AI111">
        <v>5</v>
      </c>
      <c r="AJ111">
        <v>5</v>
      </c>
      <c r="AK111">
        <v>5</v>
      </c>
      <c r="AL111">
        <v>5</v>
      </c>
      <c r="AM111">
        <v>5</v>
      </c>
      <c r="AN111">
        <v>5</v>
      </c>
      <c r="AO111">
        <v>5</v>
      </c>
      <c r="AP111">
        <v>5</v>
      </c>
      <c r="AQ111">
        <v>5</v>
      </c>
      <c r="AR111">
        <v>0</v>
      </c>
      <c r="AS111">
        <v>0</v>
      </c>
    </row>
    <row r="112" spans="1:45" ht="14.1" customHeight="1" x14ac:dyDescent="0.25">
      <c r="A112" s="7">
        <v>274</v>
      </c>
      <c r="B112" t="s">
        <v>2</v>
      </c>
      <c r="C112" s="1">
        <v>0</v>
      </c>
      <c r="D112" t="s">
        <v>137</v>
      </c>
      <c r="E112">
        <v>1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1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 t="s">
        <v>70</v>
      </c>
      <c r="Z112" t="s">
        <v>141</v>
      </c>
      <c r="AA112" t="s">
        <v>138</v>
      </c>
      <c r="AB112">
        <v>5</v>
      </c>
      <c r="AC112">
        <v>5</v>
      </c>
      <c r="AD112">
        <v>5</v>
      </c>
      <c r="AE112">
        <v>5</v>
      </c>
      <c r="AF112">
        <v>5</v>
      </c>
      <c r="AG112">
        <v>5</v>
      </c>
      <c r="AH112">
        <v>5</v>
      </c>
      <c r="AI112">
        <v>5</v>
      </c>
      <c r="AJ112">
        <v>5</v>
      </c>
      <c r="AK112">
        <v>5</v>
      </c>
      <c r="AL112">
        <v>5</v>
      </c>
      <c r="AM112">
        <v>5</v>
      </c>
      <c r="AN112">
        <v>5</v>
      </c>
      <c r="AO112">
        <v>5</v>
      </c>
      <c r="AP112">
        <v>5</v>
      </c>
      <c r="AQ112">
        <v>5</v>
      </c>
      <c r="AR112">
        <v>5</v>
      </c>
      <c r="AS112">
        <v>5</v>
      </c>
    </row>
    <row r="113" spans="1:45" ht="14.1" customHeight="1" x14ac:dyDescent="0.25">
      <c r="A113" s="7">
        <v>275</v>
      </c>
      <c r="B113" t="s">
        <v>2</v>
      </c>
      <c r="C113" s="1">
        <v>0</v>
      </c>
      <c r="D113" t="s">
        <v>137</v>
      </c>
      <c r="E113">
        <v>1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1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 t="s">
        <v>141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</row>
    <row r="114" spans="1:45" ht="14.1" customHeight="1" x14ac:dyDescent="0.25">
      <c r="A114" s="7">
        <v>276</v>
      </c>
      <c r="B114" t="s">
        <v>2</v>
      </c>
      <c r="C114" s="1">
        <v>0</v>
      </c>
      <c r="D114" t="s">
        <v>137</v>
      </c>
      <c r="E114">
        <v>1</v>
      </c>
      <c r="F114">
        <v>0</v>
      </c>
      <c r="G114">
        <v>0</v>
      </c>
      <c r="H114">
        <v>0</v>
      </c>
      <c r="I114">
        <v>1</v>
      </c>
      <c r="J114">
        <v>1</v>
      </c>
      <c r="K114">
        <v>1</v>
      </c>
      <c r="L114">
        <v>0</v>
      </c>
      <c r="M114">
        <v>0</v>
      </c>
      <c r="N114">
        <v>1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 t="s">
        <v>138</v>
      </c>
      <c r="AB114">
        <v>5</v>
      </c>
      <c r="AC114">
        <v>5</v>
      </c>
      <c r="AD114">
        <v>5</v>
      </c>
      <c r="AE114">
        <v>5</v>
      </c>
      <c r="AF114">
        <v>5</v>
      </c>
      <c r="AG114">
        <v>5</v>
      </c>
      <c r="AH114">
        <v>5</v>
      </c>
      <c r="AI114">
        <v>5</v>
      </c>
      <c r="AJ114">
        <v>5</v>
      </c>
      <c r="AK114">
        <v>5</v>
      </c>
      <c r="AL114">
        <v>5</v>
      </c>
      <c r="AM114">
        <v>5</v>
      </c>
      <c r="AN114">
        <v>5</v>
      </c>
      <c r="AO114">
        <v>5</v>
      </c>
      <c r="AP114">
        <v>5</v>
      </c>
      <c r="AQ114">
        <v>5</v>
      </c>
      <c r="AR114">
        <v>5</v>
      </c>
      <c r="AS114">
        <v>5</v>
      </c>
    </row>
    <row r="115" spans="1:45" ht="14.1" customHeight="1" x14ac:dyDescent="0.25">
      <c r="A115" s="7">
        <v>278</v>
      </c>
      <c r="B115" t="s">
        <v>2</v>
      </c>
      <c r="C115" s="1">
        <v>0</v>
      </c>
      <c r="D115" t="s">
        <v>137</v>
      </c>
      <c r="E115">
        <v>1</v>
      </c>
      <c r="F115">
        <v>0</v>
      </c>
      <c r="G115">
        <v>0</v>
      </c>
      <c r="H115">
        <v>0</v>
      </c>
      <c r="I115">
        <v>0</v>
      </c>
      <c r="J115">
        <v>1</v>
      </c>
      <c r="K115">
        <v>1</v>
      </c>
      <c r="L115">
        <v>1</v>
      </c>
      <c r="M115">
        <v>0</v>
      </c>
      <c r="N115">
        <v>1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 t="s">
        <v>141</v>
      </c>
      <c r="AA115" t="s">
        <v>138</v>
      </c>
      <c r="AB115">
        <v>4</v>
      </c>
      <c r="AC115">
        <v>5</v>
      </c>
      <c r="AD115">
        <v>5</v>
      </c>
      <c r="AE115">
        <v>5</v>
      </c>
      <c r="AF115">
        <v>5</v>
      </c>
      <c r="AG115">
        <v>4</v>
      </c>
      <c r="AH115">
        <v>5</v>
      </c>
      <c r="AI115">
        <v>4</v>
      </c>
      <c r="AJ115">
        <v>4</v>
      </c>
      <c r="AK115">
        <v>5</v>
      </c>
      <c r="AL115">
        <v>4</v>
      </c>
      <c r="AM115">
        <v>3</v>
      </c>
      <c r="AN115">
        <v>4</v>
      </c>
      <c r="AO115">
        <v>4</v>
      </c>
      <c r="AP115">
        <v>5</v>
      </c>
      <c r="AQ115">
        <v>0</v>
      </c>
      <c r="AR115">
        <v>0</v>
      </c>
      <c r="AS115">
        <v>4</v>
      </c>
    </row>
    <row r="116" spans="1:45" ht="14.1" customHeight="1" x14ac:dyDescent="0.25">
      <c r="A116" s="7">
        <v>279</v>
      </c>
      <c r="B116" t="s">
        <v>2</v>
      </c>
      <c r="C116" s="1">
        <v>0</v>
      </c>
      <c r="D116" t="s">
        <v>137</v>
      </c>
      <c r="E116">
        <v>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1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 t="s">
        <v>70</v>
      </c>
      <c r="Z116" t="s">
        <v>141</v>
      </c>
      <c r="AA116" t="s">
        <v>138</v>
      </c>
      <c r="AB116">
        <v>5</v>
      </c>
      <c r="AC116">
        <v>5</v>
      </c>
      <c r="AD116">
        <v>5</v>
      </c>
      <c r="AE116">
        <v>5</v>
      </c>
      <c r="AF116">
        <v>5</v>
      </c>
      <c r="AG116">
        <v>5</v>
      </c>
      <c r="AH116">
        <v>5</v>
      </c>
      <c r="AI116">
        <v>5</v>
      </c>
      <c r="AJ116">
        <v>5</v>
      </c>
      <c r="AK116">
        <v>5</v>
      </c>
      <c r="AL116">
        <v>5</v>
      </c>
      <c r="AM116">
        <v>5</v>
      </c>
      <c r="AN116">
        <v>5</v>
      </c>
      <c r="AO116">
        <v>5</v>
      </c>
      <c r="AP116">
        <v>5</v>
      </c>
      <c r="AQ116">
        <v>5</v>
      </c>
      <c r="AR116">
        <v>5</v>
      </c>
      <c r="AS116">
        <v>5</v>
      </c>
    </row>
    <row r="117" spans="1:45" ht="14.1" customHeight="1" x14ac:dyDescent="0.25">
      <c r="A117" s="7">
        <v>280</v>
      </c>
      <c r="B117" t="s">
        <v>2</v>
      </c>
      <c r="C117" s="1">
        <v>0</v>
      </c>
      <c r="D117" t="s">
        <v>137</v>
      </c>
      <c r="E117">
        <v>1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1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 t="s">
        <v>138</v>
      </c>
      <c r="AA117" t="s">
        <v>138</v>
      </c>
      <c r="AB117">
        <v>4</v>
      </c>
      <c r="AC117">
        <v>4</v>
      </c>
      <c r="AD117">
        <v>4</v>
      </c>
      <c r="AE117">
        <v>4</v>
      </c>
      <c r="AF117">
        <v>4</v>
      </c>
      <c r="AG117">
        <v>4</v>
      </c>
      <c r="AH117">
        <v>4</v>
      </c>
      <c r="AI117">
        <v>4</v>
      </c>
      <c r="AJ117">
        <v>4</v>
      </c>
      <c r="AK117">
        <v>4</v>
      </c>
      <c r="AL117">
        <v>5</v>
      </c>
      <c r="AM117">
        <v>4</v>
      </c>
      <c r="AN117">
        <v>5</v>
      </c>
      <c r="AO117">
        <v>4</v>
      </c>
      <c r="AP117">
        <v>5</v>
      </c>
      <c r="AQ117">
        <v>4</v>
      </c>
      <c r="AR117">
        <v>0</v>
      </c>
      <c r="AS117">
        <v>0</v>
      </c>
    </row>
    <row r="118" spans="1:45" ht="14.1" customHeight="1" x14ac:dyDescent="0.25">
      <c r="A118" s="7">
        <v>281</v>
      </c>
      <c r="B118" t="s">
        <v>2</v>
      </c>
      <c r="C118" s="1">
        <v>0</v>
      </c>
      <c r="D118" t="s">
        <v>137</v>
      </c>
      <c r="E118">
        <v>1</v>
      </c>
      <c r="F118">
        <v>1</v>
      </c>
      <c r="G118">
        <v>1</v>
      </c>
      <c r="H118">
        <v>1</v>
      </c>
      <c r="I118">
        <v>0</v>
      </c>
      <c r="J118">
        <v>1</v>
      </c>
      <c r="K118">
        <v>0</v>
      </c>
      <c r="L118">
        <v>0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 t="s">
        <v>141</v>
      </c>
      <c r="AA118" t="s">
        <v>138</v>
      </c>
      <c r="AB118">
        <v>4</v>
      </c>
      <c r="AC118">
        <v>5</v>
      </c>
      <c r="AD118">
        <v>4</v>
      </c>
      <c r="AE118">
        <v>4</v>
      </c>
      <c r="AF118">
        <v>5</v>
      </c>
      <c r="AG118">
        <v>4</v>
      </c>
      <c r="AH118">
        <v>4</v>
      </c>
      <c r="AI118">
        <v>5</v>
      </c>
      <c r="AJ118">
        <v>5</v>
      </c>
      <c r="AK118">
        <v>4</v>
      </c>
      <c r="AL118">
        <v>5</v>
      </c>
      <c r="AM118">
        <v>3</v>
      </c>
      <c r="AN118">
        <v>5</v>
      </c>
      <c r="AO118">
        <v>5</v>
      </c>
      <c r="AP118">
        <v>5</v>
      </c>
      <c r="AQ118">
        <v>0</v>
      </c>
      <c r="AR118">
        <v>0</v>
      </c>
      <c r="AS118">
        <v>0</v>
      </c>
    </row>
    <row r="119" spans="1:45" ht="14.1" customHeight="1" x14ac:dyDescent="0.25">
      <c r="A119" s="7">
        <v>282</v>
      </c>
      <c r="B119" t="s">
        <v>2</v>
      </c>
      <c r="C119" s="1">
        <v>0</v>
      </c>
      <c r="D119" t="s">
        <v>137</v>
      </c>
      <c r="E119">
        <v>1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0</v>
      </c>
      <c r="M119">
        <v>0</v>
      </c>
      <c r="N119">
        <v>1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 t="s">
        <v>141</v>
      </c>
      <c r="AA119" t="s">
        <v>138</v>
      </c>
      <c r="AB119">
        <v>5</v>
      </c>
      <c r="AC119">
        <v>4</v>
      </c>
      <c r="AD119">
        <v>3</v>
      </c>
      <c r="AE119">
        <v>5</v>
      </c>
      <c r="AF119">
        <v>5</v>
      </c>
      <c r="AG119">
        <v>5</v>
      </c>
      <c r="AH119">
        <v>2</v>
      </c>
      <c r="AI119">
        <v>4</v>
      </c>
      <c r="AJ119">
        <v>4</v>
      </c>
      <c r="AK119">
        <v>4</v>
      </c>
      <c r="AL119">
        <v>4</v>
      </c>
      <c r="AM119">
        <v>3</v>
      </c>
      <c r="AN119">
        <v>5</v>
      </c>
      <c r="AO119">
        <v>5</v>
      </c>
      <c r="AP119">
        <v>5</v>
      </c>
      <c r="AQ119">
        <v>0</v>
      </c>
      <c r="AR119">
        <v>0</v>
      </c>
      <c r="AS119">
        <v>0</v>
      </c>
    </row>
    <row r="120" spans="1:45" ht="14.1" customHeight="1" x14ac:dyDescent="0.25">
      <c r="A120" s="7">
        <v>283</v>
      </c>
      <c r="B120" t="s">
        <v>2</v>
      </c>
      <c r="C120" s="1">
        <v>0</v>
      </c>
      <c r="D120" t="s">
        <v>137</v>
      </c>
      <c r="E120">
        <v>1</v>
      </c>
      <c r="F120">
        <v>0</v>
      </c>
      <c r="G120">
        <v>1</v>
      </c>
      <c r="H120">
        <v>0</v>
      </c>
      <c r="I120">
        <v>1</v>
      </c>
      <c r="J120">
        <v>1</v>
      </c>
      <c r="K120">
        <v>1</v>
      </c>
      <c r="L120">
        <v>0</v>
      </c>
      <c r="M120">
        <v>0</v>
      </c>
      <c r="N120">
        <v>1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 t="s">
        <v>141</v>
      </c>
      <c r="AA120" t="s">
        <v>138</v>
      </c>
      <c r="AB120">
        <v>4</v>
      </c>
      <c r="AC120">
        <v>4</v>
      </c>
      <c r="AD120">
        <v>4</v>
      </c>
      <c r="AE120">
        <v>5</v>
      </c>
      <c r="AF120">
        <v>4</v>
      </c>
      <c r="AG120">
        <v>4</v>
      </c>
      <c r="AH120">
        <v>3</v>
      </c>
      <c r="AI120">
        <v>5</v>
      </c>
      <c r="AJ120">
        <v>5</v>
      </c>
      <c r="AK120">
        <v>5</v>
      </c>
      <c r="AL120">
        <v>5</v>
      </c>
      <c r="AM120">
        <v>5</v>
      </c>
      <c r="AN120">
        <v>5</v>
      </c>
      <c r="AO120">
        <v>3</v>
      </c>
      <c r="AP120">
        <v>3</v>
      </c>
      <c r="AQ120">
        <v>0</v>
      </c>
      <c r="AR120">
        <v>0</v>
      </c>
      <c r="AS120">
        <v>0</v>
      </c>
    </row>
    <row r="121" spans="1:45" ht="14.1" customHeight="1" x14ac:dyDescent="0.25">
      <c r="A121" s="7">
        <v>289</v>
      </c>
      <c r="B121" t="s">
        <v>2</v>
      </c>
      <c r="C121" s="1">
        <v>0</v>
      </c>
      <c r="D121" t="s">
        <v>137</v>
      </c>
      <c r="E121">
        <v>1</v>
      </c>
      <c r="F121">
        <v>1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1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 t="s">
        <v>141</v>
      </c>
      <c r="AA121" t="s">
        <v>138</v>
      </c>
      <c r="AB121">
        <v>4</v>
      </c>
      <c r="AC121">
        <v>4</v>
      </c>
      <c r="AD121">
        <v>4</v>
      </c>
      <c r="AE121">
        <v>4</v>
      </c>
      <c r="AF121">
        <v>4</v>
      </c>
      <c r="AG121">
        <v>4</v>
      </c>
      <c r="AH121">
        <v>3</v>
      </c>
      <c r="AI121">
        <v>4</v>
      </c>
      <c r="AJ121">
        <v>4</v>
      </c>
      <c r="AK121">
        <v>4</v>
      </c>
      <c r="AL121">
        <v>5</v>
      </c>
      <c r="AM121">
        <v>3</v>
      </c>
      <c r="AN121">
        <v>4</v>
      </c>
      <c r="AO121">
        <v>4</v>
      </c>
      <c r="AP121">
        <v>5</v>
      </c>
      <c r="AQ121">
        <v>0</v>
      </c>
      <c r="AR121">
        <v>0</v>
      </c>
      <c r="AS121">
        <v>0</v>
      </c>
    </row>
    <row r="122" spans="1:45" ht="14.1" customHeight="1" x14ac:dyDescent="0.25">
      <c r="A122" s="7">
        <v>319</v>
      </c>
      <c r="B122" t="s">
        <v>2</v>
      </c>
      <c r="C122" s="1">
        <v>0</v>
      </c>
      <c r="D122" t="s">
        <v>137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0</v>
      </c>
      <c r="K122">
        <v>0</v>
      </c>
      <c r="L122">
        <v>1</v>
      </c>
      <c r="M122">
        <v>0</v>
      </c>
      <c r="N122">
        <v>0</v>
      </c>
      <c r="O122">
        <v>1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1</v>
      </c>
      <c r="V122">
        <v>0</v>
      </c>
      <c r="W122">
        <v>0</v>
      </c>
      <c r="X122">
        <v>0</v>
      </c>
      <c r="Y122">
        <v>0</v>
      </c>
      <c r="Z122" t="s">
        <v>138</v>
      </c>
      <c r="AA122" t="s">
        <v>138</v>
      </c>
      <c r="AB122">
        <v>5</v>
      </c>
      <c r="AC122">
        <v>4</v>
      </c>
      <c r="AD122">
        <v>3</v>
      </c>
      <c r="AE122">
        <v>5</v>
      </c>
      <c r="AF122">
        <v>5</v>
      </c>
      <c r="AG122">
        <v>4</v>
      </c>
      <c r="AH122">
        <v>5</v>
      </c>
      <c r="AI122">
        <v>5</v>
      </c>
      <c r="AJ122">
        <v>5</v>
      </c>
      <c r="AK122">
        <v>5</v>
      </c>
      <c r="AL122">
        <v>5</v>
      </c>
      <c r="AM122">
        <v>5</v>
      </c>
      <c r="AN122">
        <v>5</v>
      </c>
      <c r="AO122">
        <v>5</v>
      </c>
      <c r="AP122">
        <v>4</v>
      </c>
      <c r="AQ122">
        <v>2</v>
      </c>
      <c r="AR122">
        <v>5</v>
      </c>
      <c r="AS122">
        <v>5</v>
      </c>
    </row>
    <row r="123" spans="1:45" ht="14.1" customHeight="1" x14ac:dyDescent="0.25">
      <c r="A123" s="7">
        <v>321</v>
      </c>
      <c r="B123" t="s">
        <v>2</v>
      </c>
      <c r="C123" s="1">
        <v>0</v>
      </c>
      <c r="D123" t="s">
        <v>137</v>
      </c>
      <c r="E123">
        <v>1</v>
      </c>
      <c r="F123">
        <v>1</v>
      </c>
      <c r="G123">
        <v>1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1</v>
      </c>
      <c r="V123">
        <v>0</v>
      </c>
      <c r="W123">
        <v>0</v>
      </c>
      <c r="X123">
        <v>0</v>
      </c>
      <c r="Y123">
        <v>0</v>
      </c>
      <c r="Z123" t="s">
        <v>141</v>
      </c>
      <c r="AA123" t="s">
        <v>138</v>
      </c>
      <c r="AB123">
        <v>4</v>
      </c>
      <c r="AC123">
        <v>4</v>
      </c>
      <c r="AD123">
        <v>4</v>
      </c>
      <c r="AE123">
        <v>4</v>
      </c>
      <c r="AF123">
        <v>4</v>
      </c>
      <c r="AG123">
        <v>4</v>
      </c>
      <c r="AH123">
        <v>4</v>
      </c>
      <c r="AI123">
        <v>4</v>
      </c>
      <c r="AJ123">
        <v>4</v>
      </c>
      <c r="AK123">
        <v>4</v>
      </c>
      <c r="AL123">
        <v>4</v>
      </c>
      <c r="AM123">
        <v>4</v>
      </c>
      <c r="AN123">
        <v>4</v>
      </c>
      <c r="AO123">
        <v>4</v>
      </c>
      <c r="AP123">
        <v>4</v>
      </c>
      <c r="AQ123">
        <v>4</v>
      </c>
      <c r="AR123">
        <v>4</v>
      </c>
      <c r="AS123">
        <v>4</v>
      </c>
    </row>
    <row r="124" spans="1:45" ht="14.1" customHeight="1" x14ac:dyDescent="0.25">
      <c r="A124" s="7">
        <v>323</v>
      </c>
      <c r="B124" t="s">
        <v>2</v>
      </c>
      <c r="C124" s="1">
        <v>0</v>
      </c>
      <c r="D124" t="s">
        <v>137</v>
      </c>
      <c r="E124">
        <v>0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1</v>
      </c>
      <c r="V124">
        <v>0</v>
      </c>
      <c r="W124">
        <v>0</v>
      </c>
      <c r="X124">
        <v>0</v>
      </c>
      <c r="Y124">
        <v>0</v>
      </c>
      <c r="Z124" t="s">
        <v>138</v>
      </c>
      <c r="AA124" t="s">
        <v>138</v>
      </c>
      <c r="AB124">
        <v>5</v>
      </c>
      <c r="AC124">
        <v>5</v>
      </c>
      <c r="AD124">
        <v>5</v>
      </c>
      <c r="AE124">
        <v>5</v>
      </c>
      <c r="AF124">
        <v>5</v>
      </c>
      <c r="AG124">
        <v>5</v>
      </c>
      <c r="AH124">
        <v>5</v>
      </c>
      <c r="AI124">
        <v>5</v>
      </c>
      <c r="AJ124">
        <v>5</v>
      </c>
      <c r="AK124">
        <v>5</v>
      </c>
      <c r="AL124">
        <v>5</v>
      </c>
      <c r="AM124">
        <v>5</v>
      </c>
      <c r="AN124">
        <v>5</v>
      </c>
      <c r="AO124">
        <v>5</v>
      </c>
      <c r="AP124">
        <v>5</v>
      </c>
      <c r="AQ124">
        <v>5</v>
      </c>
      <c r="AR124">
        <v>5</v>
      </c>
      <c r="AS124">
        <v>5</v>
      </c>
    </row>
    <row r="125" spans="1:45" ht="14.1" customHeight="1" x14ac:dyDescent="0.25">
      <c r="A125" s="7">
        <v>324</v>
      </c>
      <c r="B125" t="s">
        <v>2</v>
      </c>
      <c r="C125" s="1">
        <v>0</v>
      </c>
      <c r="D125" t="s">
        <v>137</v>
      </c>
      <c r="E125">
        <v>1</v>
      </c>
      <c r="F125">
        <v>0</v>
      </c>
      <c r="G125">
        <v>0</v>
      </c>
      <c r="H125">
        <v>0</v>
      </c>
      <c r="I125">
        <v>1</v>
      </c>
      <c r="J125">
        <v>1</v>
      </c>
      <c r="K125">
        <v>1</v>
      </c>
      <c r="L125">
        <v>1</v>
      </c>
      <c r="M125">
        <v>0</v>
      </c>
      <c r="N125">
        <v>1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 t="s">
        <v>138</v>
      </c>
      <c r="AA125" t="s">
        <v>138</v>
      </c>
      <c r="AB125">
        <v>5</v>
      </c>
      <c r="AC125">
        <v>5</v>
      </c>
      <c r="AD125">
        <v>5</v>
      </c>
      <c r="AE125">
        <v>5</v>
      </c>
      <c r="AF125">
        <v>5</v>
      </c>
      <c r="AG125">
        <v>5</v>
      </c>
      <c r="AH125">
        <v>5</v>
      </c>
      <c r="AI125">
        <v>5</v>
      </c>
      <c r="AJ125">
        <v>5</v>
      </c>
      <c r="AK125">
        <v>5</v>
      </c>
      <c r="AL125">
        <v>5</v>
      </c>
      <c r="AM125">
        <v>5</v>
      </c>
      <c r="AN125">
        <v>5</v>
      </c>
      <c r="AO125">
        <v>5</v>
      </c>
      <c r="AP125">
        <v>5</v>
      </c>
      <c r="AQ125">
        <v>5</v>
      </c>
      <c r="AR125">
        <v>5</v>
      </c>
      <c r="AS125">
        <v>5</v>
      </c>
    </row>
    <row r="126" spans="1:45" ht="14.1" customHeight="1" x14ac:dyDescent="0.25">
      <c r="A126" s="7">
        <v>327</v>
      </c>
      <c r="B126" t="s">
        <v>2</v>
      </c>
      <c r="C126" s="1">
        <v>0</v>
      </c>
      <c r="D126" t="s">
        <v>137</v>
      </c>
      <c r="E126">
        <v>1</v>
      </c>
      <c r="F126">
        <v>1</v>
      </c>
      <c r="G126">
        <v>0</v>
      </c>
      <c r="H126">
        <v>1</v>
      </c>
      <c r="I126">
        <v>0</v>
      </c>
      <c r="J126">
        <v>1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5</v>
      </c>
      <c r="AC126">
        <v>5</v>
      </c>
      <c r="AD126">
        <v>5</v>
      </c>
      <c r="AE126">
        <v>5</v>
      </c>
      <c r="AF126">
        <v>5</v>
      </c>
      <c r="AG126">
        <v>5</v>
      </c>
      <c r="AH126">
        <v>5</v>
      </c>
      <c r="AI126">
        <v>5</v>
      </c>
      <c r="AJ126">
        <v>5</v>
      </c>
      <c r="AK126">
        <v>5</v>
      </c>
      <c r="AL126">
        <v>5</v>
      </c>
      <c r="AM126">
        <v>5</v>
      </c>
      <c r="AN126">
        <v>5</v>
      </c>
      <c r="AO126">
        <v>5</v>
      </c>
      <c r="AP126">
        <v>5</v>
      </c>
      <c r="AQ126">
        <v>5</v>
      </c>
      <c r="AR126">
        <v>5</v>
      </c>
      <c r="AS126">
        <v>5</v>
      </c>
    </row>
    <row r="127" spans="1:45" ht="14.1" customHeight="1" x14ac:dyDescent="0.25">
      <c r="A127" s="7">
        <v>328</v>
      </c>
      <c r="B127" t="s">
        <v>2</v>
      </c>
      <c r="C127" s="1">
        <v>0</v>
      </c>
      <c r="D127" t="s">
        <v>137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0</v>
      </c>
      <c r="L127">
        <v>1</v>
      </c>
      <c r="M127">
        <v>0</v>
      </c>
      <c r="N127">
        <v>0</v>
      </c>
      <c r="O127">
        <v>0</v>
      </c>
      <c r="P127">
        <v>0</v>
      </c>
      <c r="Q127">
        <v>1</v>
      </c>
      <c r="R127">
        <v>0</v>
      </c>
      <c r="S127">
        <v>0</v>
      </c>
      <c r="T127">
        <v>0</v>
      </c>
      <c r="U127">
        <v>1</v>
      </c>
      <c r="V127">
        <v>0</v>
      </c>
      <c r="W127">
        <v>0</v>
      </c>
      <c r="X127">
        <v>0</v>
      </c>
      <c r="Y127">
        <v>0</v>
      </c>
      <c r="Z127" t="s">
        <v>138</v>
      </c>
      <c r="AA127" t="s">
        <v>138</v>
      </c>
      <c r="AB127">
        <v>4</v>
      </c>
      <c r="AC127">
        <v>5</v>
      </c>
      <c r="AD127">
        <v>3</v>
      </c>
      <c r="AE127">
        <v>5</v>
      </c>
      <c r="AF127">
        <v>4</v>
      </c>
      <c r="AG127">
        <v>5</v>
      </c>
      <c r="AH127">
        <v>3</v>
      </c>
      <c r="AI127">
        <v>4</v>
      </c>
      <c r="AJ127">
        <v>4</v>
      </c>
      <c r="AK127">
        <v>4</v>
      </c>
      <c r="AL127">
        <v>4</v>
      </c>
      <c r="AM127">
        <v>4</v>
      </c>
      <c r="AN127">
        <v>4</v>
      </c>
      <c r="AO127">
        <v>4</v>
      </c>
      <c r="AP127">
        <v>4</v>
      </c>
      <c r="AQ127">
        <v>4</v>
      </c>
      <c r="AR127">
        <v>4</v>
      </c>
      <c r="AS127">
        <v>4</v>
      </c>
    </row>
    <row r="128" spans="1:45" ht="14.1" customHeight="1" x14ac:dyDescent="0.25">
      <c r="A128" s="7">
        <v>329</v>
      </c>
      <c r="B128" t="s">
        <v>2</v>
      </c>
      <c r="C128" s="1">
        <v>0</v>
      </c>
      <c r="D128" t="s">
        <v>137</v>
      </c>
      <c r="E128">
        <v>0</v>
      </c>
      <c r="F128">
        <v>1</v>
      </c>
      <c r="G128">
        <v>0</v>
      </c>
      <c r="H128">
        <v>1</v>
      </c>
      <c r="I128">
        <v>1</v>
      </c>
      <c r="J128">
        <v>0</v>
      </c>
      <c r="K128">
        <v>0</v>
      </c>
      <c r="L128">
        <v>1</v>
      </c>
      <c r="M128">
        <v>0</v>
      </c>
      <c r="N128">
        <v>0</v>
      </c>
      <c r="O128">
        <v>1</v>
      </c>
      <c r="P128">
        <v>1</v>
      </c>
      <c r="Q128">
        <v>1</v>
      </c>
      <c r="R128">
        <v>0</v>
      </c>
      <c r="S128">
        <v>0</v>
      </c>
      <c r="T128">
        <v>0</v>
      </c>
      <c r="U128">
        <v>1</v>
      </c>
      <c r="V128">
        <v>0</v>
      </c>
      <c r="W128">
        <v>0</v>
      </c>
      <c r="X128">
        <v>0</v>
      </c>
      <c r="Y128">
        <v>0</v>
      </c>
      <c r="Z128" t="s">
        <v>141</v>
      </c>
      <c r="AA128" t="s">
        <v>138</v>
      </c>
      <c r="AB128">
        <v>3</v>
      </c>
      <c r="AC128">
        <v>3</v>
      </c>
      <c r="AD128">
        <v>4</v>
      </c>
      <c r="AE128">
        <v>2</v>
      </c>
      <c r="AF128">
        <v>3</v>
      </c>
      <c r="AG128">
        <v>4</v>
      </c>
      <c r="AH128">
        <v>3</v>
      </c>
      <c r="AI128">
        <v>3</v>
      </c>
      <c r="AJ128">
        <v>3</v>
      </c>
      <c r="AK128">
        <v>5</v>
      </c>
      <c r="AL128">
        <v>4</v>
      </c>
      <c r="AM128">
        <v>2</v>
      </c>
      <c r="AN128">
        <v>2</v>
      </c>
      <c r="AO128">
        <v>3</v>
      </c>
      <c r="AP128">
        <v>1</v>
      </c>
      <c r="AQ128">
        <v>3</v>
      </c>
      <c r="AR128">
        <v>0</v>
      </c>
      <c r="AS128">
        <v>0</v>
      </c>
    </row>
    <row r="129" spans="1:50" ht="14.1" customHeight="1" x14ac:dyDescent="0.25">
      <c r="A129" s="7">
        <v>340</v>
      </c>
      <c r="B129" t="s">
        <v>2</v>
      </c>
      <c r="C129" s="1">
        <v>0</v>
      </c>
      <c r="D129" t="s">
        <v>137</v>
      </c>
      <c r="E129">
        <v>1</v>
      </c>
      <c r="F129">
        <v>1</v>
      </c>
      <c r="G129">
        <v>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5</v>
      </c>
      <c r="AC129">
        <v>5</v>
      </c>
      <c r="AD129">
        <v>5</v>
      </c>
      <c r="AE129">
        <v>5</v>
      </c>
      <c r="AF129">
        <v>5</v>
      </c>
      <c r="AG129">
        <v>4</v>
      </c>
      <c r="AH129">
        <v>4</v>
      </c>
      <c r="AI129">
        <v>5</v>
      </c>
      <c r="AJ129">
        <v>5</v>
      </c>
      <c r="AK129">
        <v>5</v>
      </c>
      <c r="AL129">
        <v>5</v>
      </c>
      <c r="AM129">
        <v>5</v>
      </c>
      <c r="AN129">
        <v>5</v>
      </c>
      <c r="AO129">
        <v>5</v>
      </c>
      <c r="AP129">
        <v>5</v>
      </c>
      <c r="AQ129">
        <v>5</v>
      </c>
      <c r="AR129">
        <v>0</v>
      </c>
      <c r="AS129">
        <v>0</v>
      </c>
    </row>
    <row r="130" spans="1:50" ht="14.1" customHeight="1" x14ac:dyDescent="0.25">
      <c r="A130" s="7">
        <v>371</v>
      </c>
      <c r="B130" t="s">
        <v>2</v>
      </c>
      <c r="C130" s="1">
        <v>0</v>
      </c>
      <c r="D130" t="s">
        <v>137</v>
      </c>
      <c r="E130">
        <v>1</v>
      </c>
      <c r="F130">
        <v>1</v>
      </c>
      <c r="G130">
        <v>0</v>
      </c>
      <c r="H130">
        <v>0</v>
      </c>
      <c r="I130">
        <v>0</v>
      </c>
      <c r="J130">
        <v>1</v>
      </c>
      <c r="K130">
        <v>0</v>
      </c>
      <c r="L130">
        <v>1</v>
      </c>
      <c r="M130">
        <v>0</v>
      </c>
      <c r="N130">
        <v>0</v>
      </c>
      <c r="O130">
        <v>1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0</v>
      </c>
      <c r="W130">
        <v>0</v>
      </c>
      <c r="X130">
        <v>0</v>
      </c>
      <c r="Y130">
        <v>0</v>
      </c>
      <c r="Z130" t="s">
        <v>141</v>
      </c>
      <c r="AA130" t="s">
        <v>138</v>
      </c>
      <c r="AB130">
        <v>4</v>
      </c>
      <c r="AC130">
        <v>4</v>
      </c>
      <c r="AD130">
        <v>3</v>
      </c>
      <c r="AE130">
        <v>5</v>
      </c>
      <c r="AF130">
        <v>5</v>
      </c>
      <c r="AG130">
        <v>4</v>
      </c>
      <c r="AH130">
        <v>3</v>
      </c>
      <c r="AI130">
        <v>5</v>
      </c>
      <c r="AJ130">
        <v>5</v>
      </c>
      <c r="AK130">
        <v>5</v>
      </c>
      <c r="AL130">
        <v>3</v>
      </c>
      <c r="AM130">
        <v>3</v>
      </c>
      <c r="AN130">
        <v>4</v>
      </c>
      <c r="AO130">
        <v>3</v>
      </c>
      <c r="AP130">
        <v>2</v>
      </c>
      <c r="AQ130">
        <v>3</v>
      </c>
      <c r="AR130">
        <v>4</v>
      </c>
      <c r="AS130">
        <v>3</v>
      </c>
    </row>
    <row r="131" spans="1:50" ht="14.1" customHeight="1" x14ac:dyDescent="0.25">
      <c r="A131" s="7">
        <v>379</v>
      </c>
      <c r="B131" t="s">
        <v>2</v>
      </c>
      <c r="C131" s="1">
        <v>0</v>
      </c>
      <c r="D131" t="s">
        <v>137</v>
      </c>
      <c r="E131">
        <v>1</v>
      </c>
      <c r="F131">
        <v>0</v>
      </c>
      <c r="G131">
        <v>0</v>
      </c>
      <c r="H131">
        <v>1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 t="s">
        <v>138</v>
      </c>
      <c r="AB131">
        <v>4</v>
      </c>
      <c r="AC131">
        <v>4</v>
      </c>
      <c r="AD131">
        <v>4</v>
      </c>
      <c r="AE131">
        <v>4</v>
      </c>
      <c r="AF131">
        <v>4</v>
      </c>
      <c r="AG131">
        <v>4</v>
      </c>
      <c r="AH131">
        <v>4</v>
      </c>
      <c r="AI131">
        <v>4</v>
      </c>
      <c r="AJ131">
        <v>4</v>
      </c>
      <c r="AK131">
        <v>4</v>
      </c>
      <c r="AL131">
        <v>4</v>
      </c>
      <c r="AM131">
        <v>4</v>
      </c>
      <c r="AN131">
        <v>4</v>
      </c>
      <c r="AO131">
        <v>4</v>
      </c>
      <c r="AP131">
        <v>4</v>
      </c>
      <c r="AQ131">
        <v>4</v>
      </c>
      <c r="AR131">
        <v>4</v>
      </c>
      <c r="AS131">
        <v>4</v>
      </c>
    </row>
    <row r="132" spans="1:50" ht="14.1" customHeight="1" x14ac:dyDescent="0.25">
      <c r="A132" s="7">
        <v>397</v>
      </c>
      <c r="B132" t="s">
        <v>2</v>
      </c>
      <c r="C132" s="1">
        <v>0</v>
      </c>
      <c r="D132" t="s">
        <v>137</v>
      </c>
      <c r="E132">
        <v>1</v>
      </c>
      <c r="F132">
        <v>0</v>
      </c>
      <c r="G132">
        <v>0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 t="s">
        <v>138</v>
      </c>
      <c r="AA132" t="s">
        <v>138</v>
      </c>
      <c r="AB132">
        <v>3</v>
      </c>
      <c r="AC132">
        <v>3</v>
      </c>
      <c r="AD132">
        <v>3</v>
      </c>
      <c r="AE132">
        <v>4</v>
      </c>
      <c r="AF132">
        <v>3</v>
      </c>
      <c r="AG132">
        <v>3</v>
      </c>
      <c r="AH132">
        <v>3</v>
      </c>
      <c r="AI132">
        <v>3</v>
      </c>
      <c r="AJ132">
        <v>3</v>
      </c>
      <c r="AK132">
        <v>2</v>
      </c>
      <c r="AL132">
        <v>3</v>
      </c>
      <c r="AM132">
        <v>3</v>
      </c>
      <c r="AN132">
        <v>3</v>
      </c>
      <c r="AO132">
        <v>4</v>
      </c>
      <c r="AP132">
        <v>0</v>
      </c>
      <c r="AQ132">
        <v>0</v>
      </c>
      <c r="AR132">
        <v>3</v>
      </c>
      <c r="AS132">
        <v>3</v>
      </c>
    </row>
    <row r="133" spans="1:50" ht="14.1" customHeight="1" x14ac:dyDescent="0.25">
      <c r="A133" s="7">
        <v>400</v>
      </c>
      <c r="B133" t="s">
        <v>2</v>
      </c>
      <c r="C133" s="1">
        <v>0</v>
      </c>
      <c r="D133" t="s">
        <v>137</v>
      </c>
      <c r="E133">
        <v>1</v>
      </c>
      <c r="F133">
        <v>1</v>
      </c>
      <c r="G133">
        <v>0</v>
      </c>
      <c r="H133">
        <v>0</v>
      </c>
      <c r="I133">
        <v>1</v>
      </c>
      <c r="J133">
        <v>1</v>
      </c>
      <c r="K133">
        <v>0</v>
      </c>
      <c r="L133">
        <v>1</v>
      </c>
      <c r="M133">
        <v>0</v>
      </c>
      <c r="N133">
        <v>1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 t="s">
        <v>138</v>
      </c>
      <c r="AB133">
        <v>5</v>
      </c>
      <c r="AC133">
        <v>4</v>
      </c>
      <c r="AD133">
        <v>3</v>
      </c>
      <c r="AE133">
        <v>4</v>
      </c>
      <c r="AF133">
        <v>4</v>
      </c>
      <c r="AG133">
        <v>4</v>
      </c>
      <c r="AH133">
        <v>4</v>
      </c>
      <c r="AI133">
        <v>4</v>
      </c>
      <c r="AJ133">
        <v>4</v>
      </c>
      <c r="AK133">
        <v>4</v>
      </c>
      <c r="AL133">
        <v>4</v>
      </c>
      <c r="AM133">
        <v>4</v>
      </c>
      <c r="AN133">
        <v>4</v>
      </c>
      <c r="AO133">
        <v>4</v>
      </c>
      <c r="AP133">
        <v>4</v>
      </c>
      <c r="AQ133">
        <v>4</v>
      </c>
      <c r="AR133">
        <v>4</v>
      </c>
      <c r="AS133">
        <v>4</v>
      </c>
    </row>
    <row r="134" spans="1:50" ht="14.1" customHeight="1" x14ac:dyDescent="0.25">
      <c r="A134" s="7">
        <v>417</v>
      </c>
      <c r="B134" t="s">
        <v>2</v>
      </c>
      <c r="C134" s="1">
        <v>0</v>
      </c>
      <c r="D134" t="s">
        <v>137</v>
      </c>
      <c r="E134">
        <v>1</v>
      </c>
      <c r="F134">
        <v>0</v>
      </c>
      <c r="G134">
        <v>0</v>
      </c>
      <c r="H134">
        <v>0</v>
      </c>
      <c r="I134">
        <v>0</v>
      </c>
      <c r="J134">
        <v>1</v>
      </c>
      <c r="K134">
        <v>0</v>
      </c>
      <c r="L134">
        <v>0</v>
      </c>
      <c r="M134">
        <v>0</v>
      </c>
      <c r="N134">
        <v>0</v>
      </c>
      <c r="O134">
        <v>1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 t="s">
        <v>69</v>
      </c>
      <c r="Z134">
        <v>0</v>
      </c>
      <c r="AA134" t="s">
        <v>138</v>
      </c>
      <c r="AB134">
        <v>4</v>
      </c>
      <c r="AC134">
        <v>4</v>
      </c>
      <c r="AD134">
        <v>4</v>
      </c>
      <c r="AE134">
        <v>4</v>
      </c>
      <c r="AF134">
        <v>4</v>
      </c>
      <c r="AG134">
        <v>4</v>
      </c>
      <c r="AH134">
        <v>4</v>
      </c>
      <c r="AI134">
        <v>4</v>
      </c>
      <c r="AJ134">
        <v>4</v>
      </c>
      <c r="AK134">
        <v>0</v>
      </c>
      <c r="AL134">
        <v>4</v>
      </c>
      <c r="AM134">
        <v>4</v>
      </c>
      <c r="AN134">
        <v>4</v>
      </c>
      <c r="AO134">
        <v>4</v>
      </c>
      <c r="AP134">
        <v>4</v>
      </c>
      <c r="AQ134">
        <v>4</v>
      </c>
      <c r="AR134">
        <v>4</v>
      </c>
      <c r="AS134">
        <v>4</v>
      </c>
    </row>
    <row r="135" spans="1:50" ht="14.1" customHeight="1" x14ac:dyDescent="0.25">
      <c r="A135" s="7">
        <v>425</v>
      </c>
      <c r="B135" t="s">
        <v>2</v>
      </c>
      <c r="C135" s="1">
        <v>0</v>
      </c>
      <c r="D135" t="s">
        <v>137</v>
      </c>
      <c r="E135">
        <v>0</v>
      </c>
      <c r="F135">
        <v>1</v>
      </c>
      <c r="G135">
        <v>0</v>
      </c>
      <c r="H135">
        <v>1</v>
      </c>
      <c r="I135">
        <v>0</v>
      </c>
      <c r="J135">
        <v>1</v>
      </c>
      <c r="K135">
        <v>0</v>
      </c>
      <c r="L135">
        <v>1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 t="s">
        <v>70</v>
      </c>
      <c r="Z135">
        <v>0</v>
      </c>
      <c r="AA135" t="s">
        <v>138</v>
      </c>
      <c r="AB135">
        <v>4</v>
      </c>
      <c r="AC135">
        <v>4</v>
      </c>
      <c r="AD135">
        <v>4</v>
      </c>
      <c r="AE135">
        <v>4</v>
      </c>
      <c r="AF135">
        <v>4</v>
      </c>
      <c r="AG135">
        <v>3</v>
      </c>
      <c r="AH135">
        <v>3</v>
      </c>
      <c r="AI135">
        <v>4</v>
      </c>
      <c r="AJ135">
        <v>4</v>
      </c>
      <c r="AK135">
        <v>4</v>
      </c>
      <c r="AL135">
        <v>4</v>
      </c>
      <c r="AM135">
        <v>4</v>
      </c>
      <c r="AN135">
        <v>4</v>
      </c>
      <c r="AO135">
        <v>4</v>
      </c>
      <c r="AP135">
        <v>3</v>
      </c>
      <c r="AQ135">
        <v>4</v>
      </c>
      <c r="AR135">
        <v>0</v>
      </c>
      <c r="AS135">
        <v>0</v>
      </c>
      <c r="AT135" t="s">
        <v>75</v>
      </c>
      <c r="AU135" t="s">
        <v>142</v>
      </c>
      <c r="AV135">
        <v>1</v>
      </c>
      <c r="AW135" t="s">
        <v>140</v>
      </c>
    </row>
    <row r="136" spans="1:50" ht="14.1" customHeight="1" x14ac:dyDescent="0.25">
      <c r="A136" s="7">
        <v>426</v>
      </c>
      <c r="B136" t="s">
        <v>2</v>
      </c>
      <c r="C136" s="1">
        <v>0</v>
      </c>
      <c r="D136" t="s">
        <v>137</v>
      </c>
      <c r="E136">
        <v>1</v>
      </c>
      <c r="F136">
        <v>0</v>
      </c>
      <c r="G136">
        <v>0</v>
      </c>
      <c r="H136">
        <v>1</v>
      </c>
      <c r="I136">
        <v>1</v>
      </c>
      <c r="J136">
        <v>1</v>
      </c>
      <c r="K136">
        <v>0</v>
      </c>
      <c r="L136">
        <v>0</v>
      </c>
      <c r="M136">
        <v>0</v>
      </c>
      <c r="N136">
        <v>1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 t="s">
        <v>141</v>
      </c>
      <c r="AA136" t="s">
        <v>138</v>
      </c>
      <c r="AB136">
        <v>5</v>
      </c>
      <c r="AC136">
        <v>5</v>
      </c>
      <c r="AD136">
        <v>5</v>
      </c>
      <c r="AE136">
        <v>5</v>
      </c>
      <c r="AF136">
        <v>5</v>
      </c>
      <c r="AG136">
        <v>3</v>
      </c>
      <c r="AH136">
        <v>5</v>
      </c>
      <c r="AI136">
        <v>5</v>
      </c>
      <c r="AJ136">
        <v>5</v>
      </c>
      <c r="AK136">
        <v>5</v>
      </c>
      <c r="AL136">
        <v>5</v>
      </c>
      <c r="AM136">
        <v>5</v>
      </c>
      <c r="AN136">
        <v>5</v>
      </c>
      <c r="AO136">
        <v>5</v>
      </c>
      <c r="AP136">
        <v>5</v>
      </c>
      <c r="AQ136">
        <v>5</v>
      </c>
      <c r="AR136">
        <v>0</v>
      </c>
      <c r="AS136">
        <v>0</v>
      </c>
      <c r="AT136" t="s">
        <v>76</v>
      </c>
      <c r="AU136" t="s">
        <v>147</v>
      </c>
      <c r="AV136">
        <v>1</v>
      </c>
      <c r="AW136" t="s">
        <v>140</v>
      </c>
    </row>
    <row r="137" spans="1:50" ht="14.1" customHeight="1" x14ac:dyDescent="0.25">
      <c r="A137" s="7">
        <v>407</v>
      </c>
      <c r="B137" t="s">
        <v>3</v>
      </c>
      <c r="C137" s="1">
        <v>0</v>
      </c>
      <c r="D137" t="s">
        <v>143</v>
      </c>
      <c r="E137">
        <v>1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</v>
      </c>
      <c r="N137">
        <v>1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 t="s">
        <v>69</v>
      </c>
      <c r="Z137" t="s">
        <v>141</v>
      </c>
      <c r="AA137" t="s">
        <v>138</v>
      </c>
      <c r="AB137">
        <v>5</v>
      </c>
      <c r="AC137">
        <v>5</v>
      </c>
      <c r="AD137">
        <v>5</v>
      </c>
      <c r="AE137">
        <v>5</v>
      </c>
      <c r="AF137">
        <v>5</v>
      </c>
      <c r="AG137">
        <v>5</v>
      </c>
      <c r="AH137">
        <v>5</v>
      </c>
      <c r="AI137">
        <v>5</v>
      </c>
      <c r="AJ137">
        <v>5</v>
      </c>
      <c r="AK137">
        <v>3</v>
      </c>
      <c r="AL137">
        <v>5</v>
      </c>
      <c r="AM137">
        <v>5</v>
      </c>
      <c r="AN137">
        <v>5</v>
      </c>
      <c r="AO137">
        <v>5</v>
      </c>
      <c r="AP137">
        <v>5</v>
      </c>
      <c r="AQ137">
        <v>0</v>
      </c>
      <c r="AR137">
        <v>0</v>
      </c>
      <c r="AS137">
        <v>0</v>
      </c>
      <c r="AT137" t="s">
        <v>73</v>
      </c>
      <c r="AU137" t="s">
        <v>142</v>
      </c>
      <c r="AV137">
        <v>1</v>
      </c>
      <c r="AW137" t="s">
        <v>140</v>
      </c>
    </row>
    <row r="138" spans="1:50" ht="14.1" customHeight="1" x14ac:dyDescent="0.25">
      <c r="A138" s="7">
        <v>408</v>
      </c>
      <c r="B138" t="s">
        <v>3</v>
      </c>
      <c r="C138" s="1">
        <v>0</v>
      </c>
      <c r="D138" t="s">
        <v>143</v>
      </c>
      <c r="E138">
        <v>1</v>
      </c>
      <c r="F138">
        <v>0</v>
      </c>
      <c r="G138">
        <v>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</v>
      </c>
      <c r="N138">
        <v>1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 t="s">
        <v>68</v>
      </c>
      <c r="Z138" t="s">
        <v>141</v>
      </c>
      <c r="AA138" t="s">
        <v>138</v>
      </c>
      <c r="AB138">
        <v>5</v>
      </c>
      <c r="AC138">
        <v>5</v>
      </c>
      <c r="AD138">
        <v>5</v>
      </c>
      <c r="AE138">
        <v>5</v>
      </c>
      <c r="AF138">
        <v>5</v>
      </c>
      <c r="AG138">
        <v>5</v>
      </c>
      <c r="AH138">
        <v>5</v>
      </c>
      <c r="AI138">
        <v>5</v>
      </c>
      <c r="AJ138">
        <v>5</v>
      </c>
      <c r="AK138">
        <v>5</v>
      </c>
      <c r="AL138">
        <v>5</v>
      </c>
      <c r="AM138">
        <v>5</v>
      </c>
      <c r="AN138">
        <v>5</v>
      </c>
      <c r="AO138">
        <v>5</v>
      </c>
      <c r="AP138">
        <v>0</v>
      </c>
      <c r="AQ138">
        <v>0</v>
      </c>
      <c r="AR138">
        <v>5</v>
      </c>
      <c r="AS138">
        <v>5</v>
      </c>
      <c r="AT138" t="s">
        <v>73</v>
      </c>
      <c r="AU138" t="s">
        <v>147</v>
      </c>
      <c r="AV138">
        <v>1</v>
      </c>
      <c r="AW138" t="s">
        <v>140</v>
      </c>
      <c r="AX138" t="s">
        <v>145</v>
      </c>
    </row>
    <row r="139" spans="1:50" ht="14.1" customHeight="1" x14ac:dyDescent="0.25">
      <c r="A139" s="7">
        <v>409</v>
      </c>
      <c r="B139" t="s">
        <v>3</v>
      </c>
      <c r="C139" s="1">
        <v>0</v>
      </c>
      <c r="D139" t="s">
        <v>143</v>
      </c>
      <c r="E139">
        <v>1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</v>
      </c>
      <c r="N139">
        <v>1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 t="s">
        <v>68</v>
      </c>
      <c r="Z139" t="s">
        <v>141</v>
      </c>
      <c r="AA139" t="s">
        <v>138</v>
      </c>
      <c r="AB139">
        <v>4</v>
      </c>
      <c r="AC139">
        <v>4</v>
      </c>
      <c r="AD139">
        <v>2</v>
      </c>
      <c r="AE139">
        <v>5</v>
      </c>
      <c r="AF139">
        <v>4</v>
      </c>
      <c r="AG139">
        <v>4</v>
      </c>
      <c r="AH139">
        <v>4</v>
      </c>
      <c r="AI139">
        <v>4</v>
      </c>
      <c r="AJ139">
        <v>4</v>
      </c>
      <c r="AK139">
        <v>4</v>
      </c>
      <c r="AL139">
        <v>4</v>
      </c>
      <c r="AM139">
        <v>4</v>
      </c>
      <c r="AN139">
        <v>4</v>
      </c>
      <c r="AO139">
        <v>4</v>
      </c>
      <c r="AP139">
        <v>4</v>
      </c>
      <c r="AQ139">
        <v>4</v>
      </c>
      <c r="AR139">
        <v>0</v>
      </c>
      <c r="AS139">
        <v>0</v>
      </c>
      <c r="AT139" t="s">
        <v>73</v>
      </c>
      <c r="AU139" t="s">
        <v>142</v>
      </c>
      <c r="AV139">
        <v>1</v>
      </c>
      <c r="AW139" t="s">
        <v>140</v>
      </c>
      <c r="AX139" t="s">
        <v>145</v>
      </c>
    </row>
    <row r="140" spans="1:50" ht="14.1" customHeight="1" x14ac:dyDescent="0.25">
      <c r="A140" s="7">
        <v>410</v>
      </c>
      <c r="B140" t="s">
        <v>3</v>
      </c>
      <c r="C140" s="1">
        <v>0</v>
      </c>
      <c r="D140" t="s">
        <v>143</v>
      </c>
      <c r="E140">
        <v>1</v>
      </c>
      <c r="F140">
        <v>0</v>
      </c>
      <c r="G140">
        <v>0</v>
      </c>
      <c r="H140">
        <v>1</v>
      </c>
      <c r="I140">
        <v>1</v>
      </c>
      <c r="J140">
        <v>1</v>
      </c>
      <c r="K140">
        <v>0</v>
      </c>
      <c r="L140">
        <v>0</v>
      </c>
      <c r="M140">
        <v>0</v>
      </c>
      <c r="N140">
        <v>1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 t="s">
        <v>70</v>
      </c>
      <c r="Z140" t="s">
        <v>138</v>
      </c>
      <c r="AA140" t="s">
        <v>138</v>
      </c>
      <c r="AB140">
        <v>4</v>
      </c>
      <c r="AC140">
        <v>5</v>
      </c>
      <c r="AD140">
        <v>3</v>
      </c>
      <c r="AE140">
        <v>5</v>
      </c>
      <c r="AF140">
        <v>5</v>
      </c>
      <c r="AG140">
        <v>5</v>
      </c>
      <c r="AH140">
        <v>5</v>
      </c>
      <c r="AI140">
        <v>5</v>
      </c>
      <c r="AJ140">
        <v>5</v>
      </c>
      <c r="AK140">
        <v>5</v>
      </c>
      <c r="AL140">
        <v>5</v>
      </c>
      <c r="AM140">
        <v>5</v>
      </c>
      <c r="AN140">
        <v>5</v>
      </c>
      <c r="AO140">
        <v>5</v>
      </c>
      <c r="AP140">
        <v>0</v>
      </c>
      <c r="AQ140">
        <v>0</v>
      </c>
      <c r="AR140">
        <v>5</v>
      </c>
      <c r="AS140">
        <v>5</v>
      </c>
      <c r="AT140" t="s">
        <v>73</v>
      </c>
      <c r="AU140" t="s">
        <v>142</v>
      </c>
      <c r="AV140">
        <v>0</v>
      </c>
      <c r="AW140" t="s">
        <v>140</v>
      </c>
    </row>
    <row r="141" spans="1:50" ht="14.1" customHeight="1" x14ac:dyDescent="0.25">
      <c r="A141" s="7">
        <v>411</v>
      </c>
      <c r="B141" t="s">
        <v>3</v>
      </c>
      <c r="C141" s="1">
        <v>0</v>
      </c>
      <c r="D141" t="s">
        <v>143</v>
      </c>
      <c r="E141">
        <v>1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1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 t="s">
        <v>138</v>
      </c>
      <c r="AB141">
        <v>5</v>
      </c>
      <c r="AC141">
        <v>5</v>
      </c>
      <c r="AD141">
        <v>5</v>
      </c>
      <c r="AE141">
        <v>5</v>
      </c>
      <c r="AF141">
        <v>5</v>
      </c>
      <c r="AG141">
        <v>5</v>
      </c>
      <c r="AH141">
        <v>5</v>
      </c>
      <c r="AI141">
        <v>5</v>
      </c>
      <c r="AJ141">
        <v>5</v>
      </c>
      <c r="AK141">
        <v>5</v>
      </c>
      <c r="AL141">
        <v>5</v>
      </c>
      <c r="AM141">
        <v>5</v>
      </c>
      <c r="AN141">
        <v>5</v>
      </c>
      <c r="AO141">
        <v>5</v>
      </c>
      <c r="AP141">
        <v>0</v>
      </c>
      <c r="AQ141">
        <v>0</v>
      </c>
      <c r="AR141">
        <v>0</v>
      </c>
      <c r="AS141">
        <v>0</v>
      </c>
      <c r="AT141" t="s">
        <v>73</v>
      </c>
      <c r="AU141" t="s">
        <v>142</v>
      </c>
      <c r="AV141">
        <v>1</v>
      </c>
      <c r="AW141" t="s">
        <v>140</v>
      </c>
      <c r="AX141" t="s">
        <v>145</v>
      </c>
    </row>
    <row r="142" spans="1:50" ht="14.1" customHeight="1" x14ac:dyDescent="0.25">
      <c r="A142" s="7">
        <v>412</v>
      </c>
      <c r="B142" t="s">
        <v>3</v>
      </c>
      <c r="C142" s="1">
        <v>0</v>
      </c>
      <c r="D142" t="s">
        <v>143</v>
      </c>
      <c r="E142">
        <v>1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1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 t="s">
        <v>141</v>
      </c>
      <c r="AA142" t="s">
        <v>141</v>
      </c>
      <c r="AB142">
        <v>5</v>
      </c>
      <c r="AC142">
        <v>5</v>
      </c>
      <c r="AD142">
        <v>5</v>
      </c>
      <c r="AE142">
        <v>5</v>
      </c>
      <c r="AF142">
        <v>5</v>
      </c>
      <c r="AG142">
        <v>5</v>
      </c>
      <c r="AH142">
        <v>5</v>
      </c>
      <c r="AI142">
        <v>5</v>
      </c>
      <c r="AJ142">
        <v>5</v>
      </c>
      <c r="AK142">
        <v>5</v>
      </c>
      <c r="AL142">
        <v>5</v>
      </c>
      <c r="AM142">
        <v>5</v>
      </c>
      <c r="AN142">
        <v>5</v>
      </c>
      <c r="AO142">
        <v>5</v>
      </c>
      <c r="AP142">
        <v>0</v>
      </c>
      <c r="AQ142">
        <v>0</v>
      </c>
      <c r="AR142">
        <v>0</v>
      </c>
      <c r="AS142">
        <v>0</v>
      </c>
    </row>
    <row r="143" spans="1:50" ht="14.1" customHeight="1" x14ac:dyDescent="0.25">
      <c r="A143" s="7">
        <v>413</v>
      </c>
      <c r="B143" t="s">
        <v>3</v>
      </c>
      <c r="C143" s="1">
        <v>0</v>
      </c>
      <c r="D143" t="s">
        <v>143</v>
      </c>
      <c r="E143">
        <v>1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1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 t="s">
        <v>141</v>
      </c>
      <c r="AA143" t="s">
        <v>141</v>
      </c>
      <c r="AB143">
        <v>4</v>
      </c>
      <c r="AC143">
        <v>4</v>
      </c>
      <c r="AD143">
        <v>3</v>
      </c>
      <c r="AE143">
        <v>5</v>
      </c>
      <c r="AF143">
        <v>5</v>
      </c>
      <c r="AG143">
        <v>4</v>
      </c>
      <c r="AH143">
        <v>5</v>
      </c>
      <c r="AI143">
        <v>5</v>
      </c>
      <c r="AJ143">
        <v>5</v>
      </c>
      <c r="AK143">
        <v>5</v>
      </c>
      <c r="AL143">
        <v>5</v>
      </c>
      <c r="AM143">
        <v>4</v>
      </c>
      <c r="AN143">
        <v>5</v>
      </c>
      <c r="AO143">
        <v>5</v>
      </c>
      <c r="AP143">
        <v>0</v>
      </c>
      <c r="AQ143">
        <v>0</v>
      </c>
      <c r="AR143">
        <v>5</v>
      </c>
      <c r="AS143">
        <v>5</v>
      </c>
      <c r="AT143" t="s">
        <v>73</v>
      </c>
      <c r="AU143" t="s">
        <v>146</v>
      </c>
      <c r="AV143">
        <v>1</v>
      </c>
      <c r="AW143" t="s">
        <v>140</v>
      </c>
      <c r="AX143" t="s">
        <v>145</v>
      </c>
    </row>
    <row r="144" spans="1:50" ht="14.1" customHeight="1" x14ac:dyDescent="0.25">
      <c r="A144" s="7">
        <v>414</v>
      </c>
      <c r="B144" t="s">
        <v>3</v>
      </c>
      <c r="C144" s="1">
        <v>0</v>
      </c>
      <c r="D144" t="s">
        <v>143</v>
      </c>
      <c r="E144">
        <v>1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1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 t="s">
        <v>141</v>
      </c>
      <c r="AA144" t="s">
        <v>138</v>
      </c>
      <c r="AB144">
        <v>4</v>
      </c>
      <c r="AC144">
        <v>5</v>
      </c>
      <c r="AD144">
        <v>3</v>
      </c>
      <c r="AE144">
        <v>4</v>
      </c>
      <c r="AF144">
        <v>4</v>
      </c>
      <c r="AG144">
        <v>3</v>
      </c>
      <c r="AH144">
        <v>4</v>
      </c>
      <c r="AI144">
        <v>4</v>
      </c>
      <c r="AJ144">
        <v>3</v>
      </c>
      <c r="AK144">
        <v>3</v>
      </c>
      <c r="AL144">
        <v>3</v>
      </c>
      <c r="AM144">
        <v>4</v>
      </c>
      <c r="AN144">
        <v>3</v>
      </c>
      <c r="AO144">
        <v>0</v>
      </c>
      <c r="AP144">
        <v>0</v>
      </c>
      <c r="AQ144">
        <v>0</v>
      </c>
      <c r="AR144">
        <v>0</v>
      </c>
      <c r="AS144">
        <v>0</v>
      </c>
      <c r="AT144" t="s">
        <v>76</v>
      </c>
      <c r="AU144" t="s">
        <v>142</v>
      </c>
      <c r="AV144">
        <v>0</v>
      </c>
      <c r="AW144" t="s">
        <v>140</v>
      </c>
    </row>
    <row r="145" spans="1:50" ht="14.1" customHeight="1" x14ac:dyDescent="0.25">
      <c r="A145" s="7">
        <v>125</v>
      </c>
      <c r="B145" t="s">
        <v>4</v>
      </c>
      <c r="C145" s="1">
        <v>0</v>
      </c>
      <c r="D145" t="s">
        <v>137</v>
      </c>
      <c r="E145">
        <v>1</v>
      </c>
      <c r="F145">
        <v>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1</v>
      </c>
      <c r="N145">
        <v>1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 t="s">
        <v>70</v>
      </c>
      <c r="Z145" t="s">
        <v>138</v>
      </c>
      <c r="AA145" t="s">
        <v>138</v>
      </c>
      <c r="AB145">
        <v>1</v>
      </c>
      <c r="AC145">
        <v>1</v>
      </c>
      <c r="AD145">
        <v>1</v>
      </c>
      <c r="AE145">
        <v>1</v>
      </c>
      <c r="AF145">
        <v>1</v>
      </c>
      <c r="AG145">
        <v>1</v>
      </c>
      <c r="AH145">
        <v>1</v>
      </c>
      <c r="AI145">
        <v>1</v>
      </c>
      <c r="AJ145">
        <v>1</v>
      </c>
      <c r="AK145">
        <v>1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1</v>
      </c>
      <c r="AR145">
        <v>1</v>
      </c>
      <c r="AS145">
        <v>1</v>
      </c>
      <c r="AT145" t="s">
        <v>76</v>
      </c>
      <c r="AU145" t="s">
        <v>142</v>
      </c>
      <c r="AV145">
        <v>0</v>
      </c>
      <c r="AW145" t="s">
        <v>140</v>
      </c>
      <c r="AX145" t="s">
        <v>145</v>
      </c>
    </row>
    <row r="146" spans="1:50" ht="14.1" customHeight="1" x14ac:dyDescent="0.25">
      <c r="A146" s="7">
        <v>151</v>
      </c>
      <c r="B146" t="s">
        <v>4</v>
      </c>
      <c r="C146" s="1">
        <v>0</v>
      </c>
      <c r="D146" t="s">
        <v>137</v>
      </c>
      <c r="E146">
        <v>1</v>
      </c>
      <c r="F146">
        <v>0</v>
      </c>
      <c r="G146">
        <v>0</v>
      </c>
      <c r="H146">
        <v>0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1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5</v>
      </c>
      <c r="AC146">
        <v>5</v>
      </c>
      <c r="AD146">
        <v>2</v>
      </c>
      <c r="AE146">
        <v>5</v>
      </c>
      <c r="AF146">
        <v>5</v>
      </c>
      <c r="AG146">
        <v>5</v>
      </c>
      <c r="AH146">
        <v>5</v>
      </c>
      <c r="AI146">
        <v>5</v>
      </c>
      <c r="AJ146">
        <v>5</v>
      </c>
      <c r="AK146">
        <v>5</v>
      </c>
      <c r="AL146">
        <v>5</v>
      </c>
      <c r="AM146">
        <v>5</v>
      </c>
      <c r="AN146">
        <v>5</v>
      </c>
      <c r="AO146">
        <v>5</v>
      </c>
      <c r="AP146">
        <v>5</v>
      </c>
      <c r="AQ146">
        <v>5</v>
      </c>
      <c r="AR146">
        <v>5</v>
      </c>
      <c r="AS146">
        <v>5</v>
      </c>
    </row>
    <row r="147" spans="1:50" ht="14.1" customHeight="1" x14ac:dyDescent="0.25">
      <c r="A147" s="7">
        <v>152</v>
      </c>
      <c r="B147" t="s">
        <v>4</v>
      </c>
      <c r="C147" s="1">
        <v>0</v>
      </c>
      <c r="D147" t="s">
        <v>137</v>
      </c>
      <c r="E147">
        <v>1</v>
      </c>
      <c r="F147">
        <v>1</v>
      </c>
      <c r="G147">
        <v>1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0</v>
      </c>
      <c r="O147">
        <v>1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 t="s">
        <v>138</v>
      </c>
      <c r="AB147">
        <v>2</v>
      </c>
      <c r="AC147">
        <v>4</v>
      </c>
      <c r="AD147">
        <v>2</v>
      </c>
      <c r="AE147">
        <v>5</v>
      </c>
      <c r="AF147">
        <v>3</v>
      </c>
      <c r="AG147">
        <v>4</v>
      </c>
      <c r="AH147">
        <v>5</v>
      </c>
      <c r="AI147">
        <v>3</v>
      </c>
      <c r="AJ147">
        <v>3</v>
      </c>
      <c r="AK147">
        <v>5</v>
      </c>
      <c r="AL147">
        <v>3</v>
      </c>
      <c r="AM147">
        <v>3</v>
      </c>
      <c r="AN147">
        <v>4</v>
      </c>
      <c r="AO147">
        <v>5</v>
      </c>
      <c r="AP147">
        <v>0</v>
      </c>
      <c r="AQ147">
        <v>0</v>
      </c>
      <c r="AR147">
        <v>5</v>
      </c>
      <c r="AS147">
        <v>4</v>
      </c>
    </row>
    <row r="148" spans="1:50" ht="14.1" customHeight="1" x14ac:dyDescent="0.25">
      <c r="A148" s="7">
        <v>153</v>
      </c>
      <c r="B148" t="s">
        <v>4</v>
      </c>
      <c r="C148" s="1">
        <v>0</v>
      </c>
      <c r="D148" s="4" t="s">
        <v>144</v>
      </c>
      <c r="E148">
        <v>1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1</v>
      </c>
      <c r="M148">
        <v>1</v>
      </c>
      <c r="N148">
        <v>1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 t="s">
        <v>141</v>
      </c>
      <c r="AA148" t="s">
        <v>138</v>
      </c>
      <c r="AB148">
        <v>5</v>
      </c>
      <c r="AC148">
        <v>5</v>
      </c>
      <c r="AD148">
        <v>3</v>
      </c>
      <c r="AE148">
        <v>4</v>
      </c>
      <c r="AF148">
        <v>4</v>
      </c>
      <c r="AG148">
        <v>4</v>
      </c>
      <c r="AH148">
        <v>5</v>
      </c>
      <c r="AI148">
        <v>5</v>
      </c>
      <c r="AJ148">
        <v>5</v>
      </c>
      <c r="AK148">
        <v>5</v>
      </c>
      <c r="AL148">
        <v>5</v>
      </c>
      <c r="AM148">
        <v>5</v>
      </c>
      <c r="AN148">
        <v>5</v>
      </c>
      <c r="AO148">
        <v>5</v>
      </c>
      <c r="AP148">
        <v>0</v>
      </c>
      <c r="AQ148">
        <v>0</v>
      </c>
      <c r="AR148">
        <v>0</v>
      </c>
      <c r="AS148">
        <v>0</v>
      </c>
    </row>
    <row r="149" spans="1:50" ht="14.1" customHeight="1" x14ac:dyDescent="0.25">
      <c r="A149" s="7">
        <v>154</v>
      </c>
      <c r="B149" t="s">
        <v>4</v>
      </c>
      <c r="C149" s="1">
        <v>0</v>
      </c>
      <c r="D149" t="s">
        <v>144</v>
      </c>
      <c r="E149">
        <v>1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1</v>
      </c>
      <c r="M149">
        <v>0</v>
      </c>
      <c r="N149">
        <v>1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 t="s">
        <v>141</v>
      </c>
      <c r="AB149">
        <v>4</v>
      </c>
      <c r="AC149">
        <v>4</v>
      </c>
      <c r="AD149">
        <v>4</v>
      </c>
      <c r="AE149">
        <v>4</v>
      </c>
      <c r="AF149">
        <v>4</v>
      </c>
      <c r="AG149">
        <v>4</v>
      </c>
      <c r="AH149">
        <v>4</v>
      </c>
      <c r="AI149">
        <v>4</v>
      </c>
      <c r="AJ149">
        <v>4</v>
      </c>
      <c r="AK149">
        <v>4</v>
      </c>
      <c r="AL149">
        <v>4</v>
      </c>
      <c r="AM149">
        <v>4</v>
      </c>
      <c r="AN149">
        <v>4</v>
      </c>
      <c r="AO149">
        <v>4</v>
      </c>
      <c r="AP149">
        <v>4</v>
      </c>
      <c r="AQ149">
        <v>4</v>
      </c>
      <c r="AR149">
        <v>4</v>
      </c>
      <c r="AS149">
        <v>4</v>
      </c>
    </row>
    <row r="150" spans="1:50" ht="14.1" customHeight="1" x14ac:dyDescent="0.25">
      <c r="A150" s="7">
        <v>155</v>
      </c>
      <c r="B150" t="s">
        <v>4</v>
      </c>
      <c r="C150" s="1">
        <v>0</v>
      </c>
      <c r="D150" s="4" t="s">
        <v>144</v>
      </c>
      <c r="E150">
        <v>1</v>
      </c>
      <c r="F150">
        <v>0</v>
      </c>
      <c r="G150">
        <v>0</v>
      </c>
      <c r="H150">
        <v>0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1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 t="s">
        <v>141</v>
      </c>
      <c r="AA150" t="s">
        <v>138</v>
      </c>
      <c r="AB150">
        <v>5</v>
      </c>
      <c r="AC150">
        <v>5</v>
      </c>
      <c r="AD150">
        <v>5</v>
      </c>
      <c r="AE150">
        <v>5</v>
      </c>
      <c r="AF150">
        <v>5</v>
      </c>
      <c r="AG150">
        <v>5</v>
      </c>
      <c r="AH150">
        <v>5</v>
      </c>
      <c r="AI150">
        <v>5</v>
      </c>
      <c r="AJ150">
        <v>5</v>
      </c>
      <c r="AK150">
        <v>5</v>
      </c>
      <c r="AL150">
        <v>5</v>
      </c>
      <c r="AM150">
        <v>5</v>
      </c>
      <c r="AN150">
        <v>5</v>
      </c>
      <c r="AO150">
        <v>5</v>
      </c>
      <c r="AP150">
        <v>0</v>
      </c>
      <c r="AQ150">
        <v>5</v>
      </c>
      <c r="AR150">
        <v>0</v>
      </c>
      <c r="AS150">
        <v>0</v>
      </c>
    </row>
    <row r="151" spans="1:50" ht="14.1" customHeight="1" x14ac:dyDescent="0.25">
      <c r="A151" s="7">
        <v>431</v>
      </c>
      <c r="B151" t="s">
        <v>4</v>
      </c>
      <c r="C151" s="1">
        <v>0</v>
      </c>
      <c r="D151" t="s">
        <v>137</v>
      </c>
      <c r="E151">
        <v>1</v>
      </c>
      <c r="F151">
        <v>0</v>
      </c>
      <c r="G151">
        <v>0</v>
      </c>
      <c r="H151">
        <v>0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1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4</v>
      </c>
      <c r="AC151">
        <v>4</v>
      </c>
      <c r="AD151">
        <v>4</v>
      </c>
      <c r="AE151">
        <v>4</v>
      </c>
      <c r="AF151">
        <v>4</v>
      </c>
      <c r="AG151">
        <v>4</v>
      </c>
      <c r="AH151">
        <v>4</v>
      </c>
      <c r="AI151">
        <v>4</v>
      </c>
      <c r="AJ151">
        <v>4</v>
      </c>
      <c r="AK151">
        <v>4</v>
      </c>
      <c r="AL151">
        <v>4</v>
      </c>
      <c r="AM151">
        <v>4</v>
      </c>
      <c r="AN151">
        <v>4</v>
      </c>
      <c r="AO151">
        <v>4</v>
      </c>
      <c r="AP151">
        <v>4</v>
      </c>
      <c r="AQ151">
        <v>4</v>
      </c>
      <c r="AR151">
        <v>4</v>
      </c>
      <c r="AS151">
        <v>4</v>
      </c>
    </row>
    <row r="152" spans="1:50" ht="14.1" customHeight="1" x14ac:dyDescent="0.25">
      <c r="A152" s="7">
        <v>432</v>
      </c>
      <c r="B152" t="s">
        <v>4</v>
      </c>
      <c r="C152" s="1">
        <v>0</v>
      </c>
      <c r="D152" t="s">
        <v>137</v>
      </c>
      <c r="E152">
        <v>1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1</v>
      </c>
      <c r="N152">
        <v>1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 t="s">
        <v>141</v>
      </c>
      <c r="AA152" t="s">
        <v>138</v>
      </c>
      <c r="AB152">
        <v>5</v>
      </c>
      <c r="AC152">
        <v>5</v>
      </c>
      <c r="AD152">
        <v>1</v>
      </c>
      <c r="AE152">
        <v>5</v>
      </c>
      <c r="AF152">
        <v>5</v>
      </c>
      <c r="AG152">
        <v>5</v>
      </c>
      <c r="AH152">
        <v>5</v>
      </c>
      <c r="AI152">
        <v>5</v>
      </c>
      <c r="AJ152">
        <v>5</v>
      </c>
      <c r="AK152">
        <v>5</v>
      </c>
      <c r="AL152">
        <v>5</v>
      </c>
      <c r="AM152">
        <v>5</v>
      </c>
      <c r="AN152">
        <v>5</v>
      </c>
      <c r="AO152">
        <v>5</v>
      </c>
      <c r="AP152">
        <v>5</v>
      </c>
      <c r="AQ152">
        <v>5</v>
      </c>
      <c r="AR152">
        <v>5</v>
      </c>
      <c r="AS152">
        <v>5</v>
      </c>
    </row>
    <row r="153" spans="1:50" ht="14.1" customHeight="1" x14ac:dyDescent="0.25">
      <c r="A153" s="7">
        <v>433</v>
      </c>
      <c r="B153" t="s">
        <v>4</v>
      </c>
      <c r="C153" s="1">
        <v>0</v>
      </c>
      <c r="D153" t="s">
        <v>137</v>
      </c>
      <c r="E153">
        <v>1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1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0</v>
      </c>
      <c r="W153">
        <v>0</v>
      </c>
      <c r="X153">
        <v>0</v>
      </c>
      <c r="Y153">
        <v>0</v>
      </c>
      <c r="Z153" t="s">
        <v>138</v>
      </c>
      <c r="AA153" t="s">
        <v>138</v>
      </c>
      <c r="AB153">
        <v>5</v>
      </c>
      <c r="AC153">
        <v>5</v>
      </c>
      <c r="AD153">
        <v>5</v>
      </c>
      <c r="AE153">
        <v>5</v>
      </c>
      <c r="AF153">
        <v>5</v>
      </c>
      <c r="AG153">
        <v>5</v>
      </c>
      <c r="AH153">
        <v>5</v>
      </c>
      <c r="AI153">
        <v>5</v>
      </c>
      <c r="AJ153">
        <v>5</v>
      </c>
      <c r="AK153">
        <v>5</v>
      </c>
      <c r="AL153">
        <v>5</v>
      </c>
      <c r="AM153">
        <v>5</v>
      </c>
      <c r="AN153">
        <v>5</v>
      </c>
      <c r="AO153">
        <v>5</v>
      </c>
      <c r="AP153">
        <v>5</v>
      </c>
      <c r="AQ153">
        <v>5</v>
      </c>
      <c r="AR153">
        <v>0</v>
      </c>
      <c r="AS153">
        <v>0</v>
      </c>
    </row>
    <row r="154" spans="1:50" ht="14.1" customHeight="1" x14ac:dyDescent="0.25">
      <c r="A154" s="7">
        <v>434</v>
      </c>
      <c r="B154" t="s">
        <v>4</v>
      </c>
      <c r="C154" s="1">
        <v>0</v>
      </c>
      <c r="D154" t="s">
        <v>137</v>
      </c>
      <c r="E154">
        <v>1</v>
      </c>
      <c r="F154">
        <v>0</v>
      </c>
      <c r="G154">
        <v>0</v>
      </c>
      <c r="H154">
        <v>1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 t="s">
        <v>138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</row>
    <row r="155" spans="1:50" ht="14.1" customHeight="1" x14ac:dyDescent="0.25">
      <c r="A155" s="7">
        <v>435</v>
      </c>
      <c r="B155" t="s">
        <v>4</v>
      </c>
      <c r="C155" s="1">
        <v>0</v>
      </c>
      <c r="D155" t="s">
        <v>137</v>
      </c>
      <c r="E155">
        <v>1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</v>
      </c>
      <c r="L155">
        <v>0</v>
      </c>
      <c r="M155">
        <v>0</v>
      </c>
      <c r="N155">
        <v>1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 t="s">
        <v>141</v>
      </c>
      <c r="AA155" t="s">
        <v>138</v>
      </c>
      <c r="AB155">
        <v>5</v>
      </c>
      <c r="AC155">
        <v>5</v>
      </c>
      <c r="AD155">
        <v>5</v>
      </c>
      <c r="AE155">
        <v>5</v>
      </c>
      <c r="AF155">
        <v>5</v>
      </c>
      <c r="AG155">
        <v>5</v>
      </c>
      <c r="AH155">
        <v>5</v>
      </c>
      <c r="AI155">
        <v>5</v>
      </c>
      <c r="AJ155">
        <v>5</v>
      </c>
      <c r="AK155">
        <v>5</v>
      </c>
      <c r="AL155">
        <v>5</v>
      </c>
      <c r="AM155">
        <v>5</v>
      </c>
      <c r="AN155">
        <v>5</v>
      </c>
      <c r="AO155">
        <v>5</v>
      </c>
      <c r="AP155">
        <v>5</v>
      </c>
      <c r="AQ155">
        <v>5</v>
      </c>
      <c r="AR155">
        <v>5</v>
      </c>
      <c r="AS155">
        <v>5</v>
      </c>
    </row>
    <row r="156" spans="1:50" ht="14.1" customHeight="1" x14ac:dyDescent="0.25">
      <c r="A156" s="7">
        <v>436</v>
      </c>
      <c r="B156" t="s">
        <v>4</v>
      </c>
      <c r="C156" s="1">
        <v>0</v>
      </c>
      <c r="D156" t="s">
        <v>137</v>
      </c>
      <c r="E156">
        <v>0</v>
      </c>
      <c r="F156">
        <v>1</v>
      </c>
      <c r="G156">
        <v>0</v>
      </c>
      <c r="H156">
        <v>0</v>
      </c>
      <c r="I156">
        <v>0</v>
      </c>
      <c r="J156">
        <v>1</v>
      </c>
      <c r="K156">
        <v>0</v>
      </c>
      <c r="L156">
        <v>1</v>
      </c>
      <c r="M156">
        <v>0</v>
      </c>
      <c r="N156">
        <v>0</v>
      </c>
      <c r="O156">
        <v>1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 t="s">
        <v>141</v>
      </c>
      <c r="AB156">
        <v>5</v>
      </c>
      <c r="AC156">
        <v>4</v>
      </c>
      <c r="AD156">
        <v>4</v>
      </c>
      <c r="AE156">
        <v>4</v>
      </c>
      <c r="AF156">
        <v>4</v>
      </c>
      <c r="AG156">
        <v>4</v>
      </c>
      <c r="AH156">
        <v>4</v>
      </c>
      <c r="AI156">
        <v>4</v>
      </c>
      <c r="AJ156">
        <v>4</v>
      </c>
      <c r="AK156">
        <v>4</v>
      </c>
      <c r="AL156">
        <v>4</v>
      </c>
      <c r="AM156">
        <v>4</v>
      </c>
      <c r="AN156">
        <v>4</v>
      </c>
      <c r="AO156">
        <v>4</v>
      </c>
      <c r="AP156">
        <v>4</v>
      </c>
      <c r="AQ156">
        <v>4</v>
      </c>
      <c r="AR156">
        <v>4</v>
      </c>
      <c r="AS156">
        <v>4</v>
      </c>
    </row>
    <row r="157" spans="1:50" ht="14.1" customHeight="1" x14ac:dyDescent="0.25">
      <c r="A157" s="7">
        <v>437</v>
      </c>
      <c r="B157" t="s">
        <v>4</v>
      </c>
      <c r="C157" s="1">
        <v>0</v>
      </c>
      <c r="D157" t="s">
        <v>137</v>
      </c>
      <c r="E157">
        <v>1</v>
      </c>
      <c r="F157">
        <v>1</v>
      </c>
      <c r="G157">
        <v>1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1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 t="s">
        <v>138</v>
      </c>
      <c r="AA157" t="s">
        <v>138</v>
      </c>
      <c r="AB157">
        <v>5</v>
      </c>
      <c r="AC157">
        <v>4</v>
      </c>
      <c r="AD157">
        <v>5</v>
      </c>
      <c r="AE157">
        <v>5</v>
      </c>
      <c r="AF157">
        <v>5</v>
      </c>
      <c r="AG157">
        <v>5</v>
      </c>
      <c r="AH157">
        <v>5</v>
      </c>
      <c r="AI157">
        <v>5</v>
      </c>
      <c r="AJ157">
        <v>5</v>
      </c>
      <c r="AK157">
        <v>5</v>
      </c>
      <c r="AL157">
        <v>5</v>
      </c>
      <c r="AM157">
        <v>5</v>
      </c>
      <c r="AN157">
        <v>5</v>
      </c>
      <c r="AO157">
        <v>5</v>
      </c>
      <c r="AP157">
        <v>5</v>
      </c>
      <c r="AQ157">
        <v>5</v>
      </c>
      <c r="AR157">
        <v>5</v>
      </c>
      <c r="AS157">
        <v>5</v>
      </c>
    </row>
    <row r="158" spans="1:50" ht="14.1" customHeight="1" x14ac:dyDescent="0.25">
      <c r="A158" s="7">
        <v>438</v>
      </c>
      <c r="B158" t="s">
        <v>4</v>
      </c>
      <c r="C158" s="1">
        <v>0</v>
      </c>
      <c r="D158" t="s">
        <v>137</v>
      </c>
      <c r="E158">
        <v>1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</v>
      </c>
      <c r="L158">
        <v>1</v>
      </c>
      <c r="M158">
        <v>0</v>
      </c>
      <c r="N158">
        <v>0</v>
      </c>
      <c r="O158">
        <v>1</v>
      </c>
      <c r="P158">
        <v>0</v>
      </c>
      <c r="Q158">
        <v>1</v>
      </c>
      <c r="R158">
        <v>0</v>
      </c>
      <c r="S158">
        <v>0</v>
      </c>
      <c r="T158">
        <v>0</v>
      </c>
      <c r="U158">
        <v>1</v>
      </c>
      <c r="V158">
        <v>0</v>
      </c>
      <c r="W158">
        <v>0</v>
      </c>
      <c r="X158">
        <v>0</v>
      </c>
      <c r="Y158">
        <v>0</v>
      </c>
      <c r="Z158" t="s">
        <v>138</v>
      </c>
      <c r="AA158" t="s">
        <v>138</v>
      </c>
      <c r="AB158">
        <v>2</v>
      </c>
      <c r="AC158">
        <v>2</v>
      </c>
      <c r="AD158">
        <v>3</v>
      </c>
      <c r="AE158">
        <v>5</v>
      </c>
      <c r="AF158">
        <v>2</v>
      </c>
      <c r="AG158">
        <v>2</v>
      </c>
      <c r="AH158">
        <v>4</v>
      </c>
      <c r="AI158">
        <v>3</v>
      </c>
      <c r="AJ158">
        <v>1</v>
      </c>
      <c r="AK158">
        <v>3</v>
      </c>
      <c r="AL158">
        <v>3</v>
      </c>
      <c r="AM158">
        <v>3</v>
      </c>
      <c r="AN158">
        <v>1</v>
      </c>
      <c r="AO158">
        <v>4</v>
      </c>
      <c r="AP158">
        <v>1</v>
      </c>
      <c r="AQ158">
        <v>3</v>
      </c>
      <c r="AR158">
        <v>0</v>
      </c>
      <c r="AS158">
        <v>0</v>
      </c>
    </row>
    <row r="159" spans="1:50" ht="14.1" customHeight="1" x14ac:dyDescent="0.25">
      <c r="A159" s="7">
        <v>439</v>
      </c>
      <c r="B159" t="s">
        <v>4</v>
      </c>
      <c r="C159" s="1">
        <v>0</v>
      </c>
      <c r="D159" t="s">
        <v>137</v>
      </c>
      <c r="E159">
        <v>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0</v>
      </c>
      <c r="M159">
        <v>0</v>
      </c>
      <c r="N159">
        <v>1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 t="s">
        <v>141</v>
      </c>
      <c r="AB159">
        <v>5</v>
      </c>
      <c r="AC159">
        <v>4</v>
      </c>
      <c r="AD159">
        <v>2</v>
      </c>
      <c r="AE159">
        <v>4</v>
      </c>
      <c r="AF159">
        <v>0</v>
      </c>
      <c r="AG159">
        <v>4</v>
      </c>
      <c r="AH159">
        <v>4</v>
      </c>
      <c r="AI159">
        <v>4</v>
      </c>
      <c r="AJ159">
        <v>4</v>
      </c>
      <c r="AK159">
        <v>4</v>
      </c>
      <c r="AL159">
        <v>4</v>
      </c>
      <c r="AM159">
        <v>4</v>
      </c>
      <c r="AN159">
        <v>4</v>
      </c>
      <c r="AO159">
        <v>4</v>
      </c>
      <c r="AP159">
        <v>0</v>
      </c>
      <c r="AQ159">
        <v>0</v>
      </c>
      <c r="AR159">
        <v>0</v>
      </c>
      <c r="AS159">
        <v>0</v>
      </c>
    </row>
    <row r="160" spans="1:50" ht="14.1" customHeight="1" x14ac:dyDescent="0.25">
      <c r="A160" s="7">
        <v>440</v>
      </c>
      <c r="B160" t="s">
        <v>4</v>
      </c>
      <c r="C160" s="1">
        <v>0</v>
      </c>
      <c r="D160" t="s">
        <v>137</v>
      </c>
      <c r="E160">
        <v>1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1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 t="s">
        <v>141</v>
      </c>
      <c r="AA160" t="s">
        <v>138</v>
      </c>
      <c r="AB160">
        <v>4</v>
      </c>
      <c r="AC160">
        <v>4</v>
      </c>
      <c r="AD160">
        <v>4</v>
      </c>
      <c r="AE160">
        <v>4</v>
      </c>
      <c r="AF160">
        <v>4</v>
      </c>
      <c r="AG160">
        <v>4</v>
      </c>
      <c r="AH160">
        <v>4</v>
      </c>
      <c r="AI160">
        <v>4</v>
      </c>
      <c r="AJ160">
        <v>4</v>
      </c>
      <c r="AK160">
        <v>4</v>
      </c>
      <c r="AL160">
        <v>4</v>
      </c>
      <c r="AM160">
        <v>4</v>
      </c>
      <c r="AN160">
        <v>4</v>
      </c>
      <c r="AO160">
        <v>4</v>
      </c>
      <c r="AP160">
        <v>4</v>
      </c>
      <c r="AQ160">
        <v>4</v>
      </c>
      <c r="AR160">
        <v>4</v>
      </c>
      <c r="AS160">
        <v>4</v>
      </c>
    </row>
    <row r="161" spans="1:45" ht="14.1" customHeight="1" x14ac:dyDescent="0.25">
      <c r="A161" s="7">
        <v>442</v>
      </c>
      <c r="B161" t="s">
        <v>4</v>
      </c>
      <c r="C161" s="1">
        <v>0</v>
      </c>
      <c r="D161" t="s">
        <v>137</v>
      </c>
      <c r="E161">
        <v>1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0</v>
      </c>
      <c r="W161">
        <v>0</v>
      </c>
      <c r="X161">
        <v>0</v>
      </c>
      <c r="Y161">
        <v>0</v>
      </c>
      <c r="Z161" t="s">
        <v>141</v>
      </c>
      <c r="AA161" t="s">
        <v>141</v>
      </c>
      <c r="AB161">
        <v>5</v>
      </c>
      <c r="AC161">
        <v>5</v>
      </c>
      <c r="AD161">
        <v>5</v>
      </c>
      <c r="AE161">
        <v>5</v>
      </c>
      <c r="AF161">
        <v>5</v>
      </c>
      <c r="AG161">
        <v>5</v>
      </c>
      <c r="AH161">
        <v>5</v>
      </c>
      <c r="AI161">
        <v>5</v>
      </c>
      <c r="AJ161">
        <v>5</v>
      </c>
      <c r="AK161">
        <v>5</v>
      </c>
      <c r="AL161">
        <v>5</v>
      </c>
      <c r="AM161">
        <v>5</v>
      </c>
      <c r="AN161">
        <v>5</v>
      </c>
      <c r="AO161">
        <v>5</v>
      </c>
      <c r="AP161">
        <v>5</v>
      </c>
      <c r="AQ161">
        <v>5</v>
      </c>
      <c r="AR161">
        <v>5</v>
      </c>
      <c r="AS161">
        <v>5</v>
      </c>
    </row>
    <row r="162" spans="1:45" ht="14.1" customHeight="1" x14ac:dyDescent="0.25">
      <c r="A162" s="7">
        <v>443</v>
      </c>
      <c r="B162" t="s">
        <v>4</v>
      </c>
      <c r="C162" s="1">
        <v>0</v>
      </c>
      <c r="D162" t="s">
        <v>137</v>
      </c>
      <c r="E162">
        <v>1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</v>
      </c>
      <c r="N162">
        <v>1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 t="s">
        <v>141</v>
      </c>
      <c r="AA162" t="s">
        <v>138</v>
      </c>
      <c r="AB162">
        <v>5</v>
      </c>
      <c r="AC162">
        <v>5</v>
      </c>
      <c r="AD162">
        <v>5</v>
      </c>
      <c r="AE162">
        <v>5</v>
      </c>
      <c r="AF162">
        <v>5</v>
      </c>
      <c r="AG162">
        <v>5</v>
      </c>
      <c r="AH162">
        <v>5</v>
      </c>
      <c r="AI162">
        <v>5</v>
      </c>
      <c r="AJ162">
        <v>5</v>
      </c>
      <c r="AK162">
        <v>5</v>
      </c>
      <c r="AL162">
        <v>5</v>
      </c>
      <c r="AM162">
        <v>5</v>
      </c>
      <c r="AN162">
        <v>5</v>
      </c>
      <c r="AO162">
        <v>5</v>
      </c>
      <c r="AP162">
        <v>5</v>
      </c>
      <c r="AQ162">
        <v>5</v>
      </c>
      <c r="AR162">
        <v>5</v>
      </c>
      <c r="AS162">
        <v>5</v>
      </c>
    </row>
    <row r="163" spans="1:45" ht="14.1" customHeight="1" x14ac:dyDescent="0.25">
      <c r="A163" s="7">
        <v>444</v>
      </c>
      <c r="B163" t="s">
        <v>4</v>
      </c>
      <c r="C163" s="1">
        <v>0</v>
      </c>
      <c r="D163" t="s">
        <v>137</v>
      </c>
      <c r="E163">
        <v>1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1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 t="s">
        <v>138</v>
      </c>
      <c r="AA163" t="s">
        <v>138</v>
      </c>
      <c r="AB163">
        <v>5</v>
      </c>
      <c r="AC163">
        <v>5</v>
      </c>
      <c r="AD163">
        <v>5</v>
      </c>
      <c r="AE163">
        <v>5</v>
      </c>
      <c r="AF163">
        <v>5</v>
      </c>
      <c r="AG163">
        <v>5</v>
      </c>
      <c r="AH163">
        <v>5</v>
      </c>
      <c r="AI163">
        <v>5</v>
      </c>
      <c r="AJ163">
        <v>5</v>
      </c>
      <c r="AK163">
        <v>5</v>
      </c>
      <c r="AL163">
        <v>5</v>
      </c>
      <c r="AM163">
        <v>5</v>
      </c>
      <c r="AN163">
        <v>5</v>
      </c>
      <c r="AO163">
        <v>5</v>
      </c>
      <c r="AP163">
        <v>5</v>
      </c>
      <c r="AQ163">
        <v>5</v>
      </c>
      <c r="AR163">
        <v>5</v>
      </c>
      <c r="AS163">
        <v>5</v>
      </c>
    </row>
    <row r="164" spans="1:45" ht="14.1" customHeight="1" x14ac:dyDescent="0.25">
      <c r="A164" s="7">
        <v>445</v>
      </c>
      <c r="B164" t="s">
        <v>4</v>
      </c>
      <c r="C164" s="1">
        <v>0</v>
      </c>
      <c r="D164" t="s">
        <v>137</v>
      </c>
      <c r="E164">
        <v>1</v>
      </c>
      <c r="F164">
        <v>0</v>
      </c>
      <c r="G164">
        <v>0</v>
      </c>
      <c r="H164">
        <v>0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1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 t="s">
        <v>141</v>
      </c>
      <c r="AA164" t="s">
        <v>138</v>
      </c>
      <c r="AB164">
        <v>4</v>
      </c>
      <c r="AC164">
        <v>4</v>
      </c>
      <c r="AD164">
        <v>3</v>
      </c>
      <c r="AE164">
        <v>4</v>
      </c>
      <c r="AF164">
        <v>4</v>
      </c>
      <c r="AG164">
        <v>4</v>
      </c>
      <c r="AH164">
        <v>4</v>
      </c>
      <c r="AI164">
        <v>4</v>
      </c>
      <c r="AJ164">
        <v>4</v>
      </c>
      <c r="AK164">
        <v>4</v>
      </c>
      <c r="AL164">
        <v>4</v>
      </c>
      <c r="AM164">
        <v>4</v>
      </c>
      <c r="AN164">
        <v>4</v>
      </c>
      <c r="AO164">
        <v>4</v>
      </c>
      <c r="AP164">
        <v>3</v>
      </c>
      <c r="AQ164">
        <v>4</v>
      </c>
      <c r="AR164">
        <v>4</v>
      </c>
      <c r="AS164">
        <v>0</v>
      </c>
    </row>
    <row r="165" spans="1:45" ht="14.1" customHeight="1" x14ac:dyDescent="0.25">
      <c r="A165" s="7">
        <v>446</v>
      </c>
      <c r="B165" t="s">
        <v>4</v>
      </c>
      <c r="C165" s="1">
        <v>0</v>
      </c>
      <c r="D165" t="s">
        <v>137</v>
      </c>
      <c r="E165">
        <v>1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</v>
      </c>
      <c r="N165">
        <v>0</v>
      </c>
      <c r="O165">
        <v>1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 t="s">
        <v>138</v>
      </c>
      <c r="AA165" t="s">
        <v>138</v>
      </c>
      <c r="AB165">
        <v>5</v>
      </c>
      <c r="AC165">
        <v>5</v>
      </c>
      <c r="AD165">
        <v>2</v>
      </c>
      <c r="AE165">
        <v>5</v>
      </c>
      <c r="AF165">
        <v>5</v>
      </c>
      <c r="AG165">
        <v>4</v>
      </c>
      <c r="AH165">
        <v>5</v>
      </c>
      <c r="AI165">
        <v>5</v>
      </c>
      <c r="AJ165">
        <v>5</v>
      </c>
      <c r="AK165">
        <v>5</v>
      </c>
      <c r="AL165">
        <v>5</v>
      </c>
      <c r="AM165">
        <v>5</v>
      </c>
      <c r="AN165">
        <v>5</v>
      </c>
      <c r="AO165">
        <v>5</v>
      </c>
      <c r="AP165">
        <v>5</v>
      </c>
      <c r="AQ165">
        <v>0</v>
      </c>
      <c r="AR165">
        <v>0</v>
      </c>
      <c r="AS165">
        <v>0</v>
      </c>
    </row>
    <row r="166" spans="1:45" ht="14.1" customHeight="1" x14ac:dyDescent="0.25">
      <c r="A166" s="7">
        <v>447</v>
      </c>
      <c r="B166" t="s">
        <v>4</v>
      </c>
      <c r="C166" s="1">
        <v>0</v>
      </c>
      <c r="D166" t="s">
        <v>137</v>
      </c>
      <c r="E166">
        <v>1</v>
      </c>
      <c r="F166">
        <v>0</v>
      </c>
      <c r="G166">
        <v>0</v>
      </c>
      <c r="H166">
        <v>0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1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 t="s">
        <v>141</v>
      </c>
      <c r="AA166" t="s">
        <v>138</v>
      </c>
      <c r="AB166">
        <v>5</v>
      </c>
      <c r="AC166">
        <v>5</v>
      </c>
      <c r="AD166">
        <v>4</v>
      </c>
      <c r="AE166">
        <v>4</v>
      </c>
      <c r="AF166">
        <v>5</v>
      </c>
      <c r="AG166">
        <v>5</v>
      </c>
      <c r="AH166">
        <v>5</v>
      </c>
      <c r="AI166">
        <v>5</v>
      </c>
      <c r="AJ166">
        <v>5</v>
      </c>
      <c r="AK166">
        <v>5</v>
      </c>
      <c r="AL166">
        <v>5</v>
      </c>
      <c r="AM166">
        <v>5</v>
      </c>
      <c r="AN166">
        <v>5</v>
      </c>
      <c r="AO166">
        <v>5</v>
      </c>
      <c r="AP166">
        <v>3</v>
      </c>
      <c r="AQ166">
        <v>3</v>
      </c>
      <c r="AR166">
        <v>3</v>
      </c>
      <c r="AS166">
        <v>3</v>
      </c>
    </row>
    <row r="167" spans="1:45" ht="14.1" customHeight="1" x14ac:dyDescent="0.25">
      <c r="A167" s="7">
        <v>448</v>
      </c>
      <c r="B167" t="s">
        <v>4</v>
      </c>
      <c r="C167" s="1">
        <v>0</v>
      </c>
      <c r="D167" t="s">
        <v>137</v>
      </c>
      <c r="E167">
        <v>1</v>
      </c>
      <c r="F167">
        <v>1</v>
      </c>
      <c r="G167">
        <v>0</v>
      </c>
      <c r="H167">
        <v>0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1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 t="s">
        <v>138</v>
      </c>
      <c r="AA167" t="s">
        <v>138</v>
      </c>
      <c r="AB167">
        <v>5</v>
      </c>
      <c r="AC167">
        <v>5</v>
      </c>
      <c r="AD167">
        <v>5</v>
      </c>
      <c r="AE167">
        <v>5</v>
      </c>
      <c r="AF167">
        <v>5</v>
      </c>
      <c r="AG167">
        <v>5</v>
      </c>
      <c r="AH167">
        <v>5</v>
      </c>
      <c r="AI167">
        <v>5</v>
      </c>
      <c r="AJ167">
        <v>5</v>
      </c>
      <c r="AK167">
        <v>5</v>
      </c>
      <c r="AL167">
        <v>5</v>
      </c>
      <c r="AM167">
        <v>5</v>
      </c>
      <c r="AN167">
        <v>5</v>
      </c>
      <c r="AO167">
        <v>5</v>
      </c>
      <c r="AP167">
        <v>5</v>
      </c>
      <c r="AQ167">
        <v>5</v>
      </c>
      <c r="AR167">
        <v>0</v>
      </c>
      <c r="AS167">
        <v>0</v>
      </c>
    </row>
    <row r="168" spans="1:45" ht="14.1" customHeight="1" x14ac:dyDescent="0.25">
      <c r="A168" s="7">
        <v>449</v>
      </c>
      <c r="B168" t="s">
        <v>4</v>
      </c>
      <c r="C168" s="1">
        <v>0</v>
      </c>
      <c r="D168" t="s">
        <v>137</v>
      </c>
      <c r="E168">
        <v>0</v>
      </c>
      <c r="F168">
        <v>1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1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 t="s">
        <v>141</v>
      </c>
      <c r="AA168" t="s">
        <v>138</v>
      </c>
      <c r="AB168">
        <v>4</v>
      </c>
      <c r="AC168">
        <v>5</v>
      </c>
      <c r="AD168">
        <v>4</v>
      </c>
      <c r="AE168">
        <v>5</v>
      </c>
      <c r="AF168">
        <v>5</v>
      </c>
      <c r="AG168">
        <v>5</v>
      </c>
      <c r="AH168">
        <v>4</v>
      </c>
      <c r="AI168">
        <v>3</v>
      </c>
      <c r="AJ168">
        <v>3</v>
      </c>
      <c r="AK168">
        <v>5</v>
      </c>
      <c r="AL168">
        <v>5</v>
      </c>
      <c r="AM168">
        <v>4</v>
      </c>
      <c r="AN168">
        <v>5</v>
      </c>
      <c r="AO168">
        <v>5</v>
      </c>
      <c r="AP168">
        <v>5</v>
      </c>
      <c r="AQ168">
        <v>5</v>
      </c>
      <c r="AR168">
        <v>0</v>
      </c>
      <c r="AS168">
        <v>0</v>
      </c>
    </row>
    <row r="169" spans="1:45" ht="14.1" customHeight="1" x14ac:dyDescent="0.25">
      <c r="A169" s="7">
        <v>450</v>
      </c>
      <c r="B169" t="s">
        <v>4</v>
      </c>
      <c r="C169" s="1">
        <v>0</v>
      </c>
      <c r="D169" t="s">
        <v>137</v>
      </c>
      <c r="E169">
        <v>1</v>
      </c>
      <c r="F169">
        <v>0</v>
      </c>
      <c r="G169">
        <v>0</v>
      </c>
      <c r="H169">
        <v>0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 t="s">
        <v>141</v>
      </c>
      <c r="AA169" t="s">
        <v>138</v>
      </c>
      <c r="AB169">
        <v>5</v>
      </c>
      <c r="AC169">
        <v>5</v>
      </c>
      <c r="AD169">
        <v>3</v>
      </c>
      <c r="AE169">
        <v>5</v>
      </c>
      <c r="AF169">
        <v>5</v>
      </c>
      <c r="AG169">
        <v>0</v>
      </c>
      <c r="AH169">
        <v>0</v>
      </c>
      <c r="AI169">
        <v>4</v>
      </c>
      <c r="AJ169">
        <v>4</v>
      </c>
      <c r="AK169">
        <v>4</v>
      </c>
      <c r="AL169">
        <v>4</v>
      </c>
      <c r="AM169">
        <v>4</v>
      </c>
      <c r="AN169">
        <v>4</v>
      </c>
      <c r="AO169">
        <v>4</v>
      </c>
      <c r="AP169">
        <v>4</v>
      </c>
      <c r="AQ169">
        <v>0</v>
      </c>
      <c r="AR169">
        <v>4</v>
      </c>
      <c r="AS169">
        <v>0</v>
      </c>
    </row>
    <row r="170" spans="1:45" ht="14.1" customHeight="1" x14ac:dyDescent="0.25">
      <c r="A170" s="7">
        <v>451</v>
      </c>
      <c r="B170" t="s">
        <v>4</v>
      </c>
      <c r="C170" s="1">
        <v>0</v>
      </c>
      <c r="D170" t="s">
        <v>137</v>
      </c>
      <c r="E170">
        <v>1</v>
      </c>
      <c r="F170">
        <v>0</v>
      </c>
      <c r="G170">
        <v>0</v>
      </c>
      <c r="H170">
        <v>0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 t="s">
        <v>138</v>
      </c>
      <c r="AA170" t="s">
        <v>138</v>
      </c>
      <c r="AB170">
        <v>5</v>
      </c>
      <c r="AC170">
        <v>5</v>
      </c>
      <c r="AD170">
        <v>5</v>
      </c>
      <c r="AE170">
        <v>5</v>
      </c>
      <c r="AF170">
        <v>5</v>
      </c>
      <c r="AG170">
        <v>5</v>
      </c>
      <c r="AH170">
        <v>5</v>
      </c>
      <c r="AI170">
        <v>5</v>
      </c>
      <c r="AJ170">
        <v>5</v>
      </c>
      <c r="AK170">
        <v>5</v>
      </c>
      <c r="AL170">
        <v>5</v>
      </c>
      <c r="AM170">
        <v>5</v>
      </c>
      <c r="AN170">
        <v>5</v>
      </c>
      <c r="AO170">
        <v>5</v>
      </c>
      <c r="AP170">
        <v>5</v>
      </c>
      <c r="AQ170">
        <v>5</v>
      </c>
      <c r="AR170">
        <v>5</v>
      </c>
      <c r="AS170">
        <v>5</v>
      </c>
    </row>
    <row r="171" spans="1:45" ht="14.1" customHeight="1" x14ac:dyDescent="0.25">
      <c r="A171" s="7">
        <v>452</v>
      </c>
      <c r="B171" t="s">
        <v>4</v>
      </c>
      <c r="C171" s="1">
        <v>0</v>
      </c>
      <c r="D171" t="s">
        <v>137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1</v>
      </c>
      <c r="N171">
        <v>1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 t="s">
        <v>141</v>
      </c>
      <c r="AA171" t="s">
        <v>138</v>
      </c>
      <c r="AB171">
        <v>5</v>
      </c>
      <c r="AC171">
        <v>5</v>
      </c>
      <c r="AD171">
        <v>5</v>
      </c>
      <c r="AE171">
        <v>5</v>
      </c>
      <c r="AF171">
        <v>5</v>
      </c>
      <c r="AG171">
        <v>5</v>
      </c>
      <c r="AH171">
        <v>5</v>
      </c>
      <c r="AI171">
        <v>5</v>
      </c>
      <c r="AJ171">
        <v>5</v>
      </c>
      <c r="AK171">
        <v>5</v>
      </c>
      <c r="AL171">
        <v>5</v>
      </c>
      <c r="AM171">
        <v>5</v>
      </c>
      <c r="AN171">
        <v>5</v>
      </c>
      <c r="AO171">
        <v>5</v>
      </c>
      <c r="AP171">
        <v>5</v>
      </c>
      <c r="AQ171">
        <v>5</v>
      </c>
      <c r="AR171">
        <v>5</v>
      </c>
      <c r="AS171">
        <v>5</v>
      </c>
    </row>
    <row r="172" spans="1:45" ht="14.1" customHeight="1" x14ac:dyDescent="0.25">
      <c r="A172" s="7">
        <v>453</v>
      </c>
      <c r="B172" t="s">
        <v>4</v>
      </c>
      <c r="C172" s="1">
        <v>0</v>
      </c>
      <c r="D172" t="s">
        <v>137</v>
      </c>
      <c r="E172">
        <v>1</v>
      </c>
      <c r="F172">
        <v>0</v>
      </c>
      <c r="G172">
        <v>0</v>
      </c>
      <c r="H172">
        <v>0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 t="s">
        <v>138</v>
      </c>
      <c r="AA172" t="s">
        <v>138</v>
      </c>
      <c r="AB172">
        <v>4</v>
      </c>
      <c r="AC172">
        <v>4</v>
      </c>
      <c r="AD172">
        <v>4</v>
      </c>
      <c r="AE172">
        <v>4</v>
      </c>
      <c r="AF172">
        <v>4</v>
      </c>
      <c r="AG172">
        <v>4</v>
      </c>
      <c r="AH172">
        <v>4</v>
      </c>
      <c r="AI172">
        <v>4</v>
      </c>
      <c r="AJ172">
        <v>4</v>
      </c>
      <c r="AK172">
        <v>4</v>
      </c>
      <c r="AL172">
        <v>4</v>
      </c>
      <c r="AM172">
        <v>4</v>
      </c>
      <c r="AN172">
        <v>4</v>
      </c>
      <c r="AO172">
        <v>4</v>
      </c>
      <c r="AP172">
        <v>4</v>
      </c>
      <c r="AQ172">
        <v>2</v>
      </c>
      <c r="AR172">
        <v>0</v>
      </c>
      <c r="AS172">
        <v>0</v>
      </c>
    </row>
    <row r="173" spans="1:45" ht="14.1" customHeight="1" x14ac:dyDescent="0.25">
      <c r="A173" s="7">
        <v>454</v>
      </c>
      <c r="B173" t="s">
        <v>4</v>
      </c>
      <c r="C173" s="1">
        <v>0</v>
      </c>
      <c r="D173" t="s">
        <v>137</v>
      </c>
      <c r="E173">
        <v>0</v>
      </c>
      <c r="F173">
        <v>1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0</v>
      </c>
      <c r="O173">
        <v>1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 t="s">
        <v>138</v>
      </c>
      <c r="AA173" t="s">
        <v>138</v>
      </c>
      <c r="AB173">
        <v>3</v>
      </c>
      <c r="AC173">
        <v>2</v>
      </c>
      <c r="AD173">
        <v>5</v>
      </c>
      <c r="AE173">
        <v>5</v>
      </c>
      <c r="AF173">
        <v>3</v>
      </c>
      <c r="AG173">
        <v>3</v>
      </c>
      <c r="AH173">
        <v>3</v>
      </c>
      <c r="AI173">
        <v>5</v>
      </c>
      <c r="AJ173">
        <v>5</v>
      </c>
      <c r="AK173">
        <v>5</v>
      </c>
      <c r="AL173">
        <v>5</v>
      </c>
      <c r="AM173">
        <v>3</v>
      </c>
      <c r="AN173">
        <v>5</v>
      </c>
      <c r="AO173">
        <v>2</v>
      </c>
      <c r="AP173">
        <v>0</v>
      </c>
      <c r="AQ173">
        <v>0</v>
      </c>
      <c r="AR173">
        <v>0</v>
      </c>
      <c r="AS173">
        <v>0</v>
      </c>
    </row>
    <row r="174" spans="1:45" ht="14.1" customHeight="1" x14ac:dyDescent="0.25">
      <c r="A174" s="7">
        <v>455</v>
      </c>
      <c r="B174" t="s">
        <v>4</v>
      </c>
      <c r="C174" s="1">
        <v>0</v>
      </c>
      <c r="D174" t="s">
        <v>137</v>
      </c>
      <c r="E174">
        <v>1</v>
      </c>
      <c r="F174">
        <v>0</v>
      </c>
      <c r="G174">
        <v>0</v>
      </c>
      <c r="H174">
        <v>0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 t="s">
        <v>138</v>
      </c>
      <c r="AA174" t="s">
        <v>138</v>
      </c>
      <c r="AB174">
        <v>4</v>
      </c>
      <c r="AC174">
        <v>4</v>
      </c>
      <c r="AD174">
        <v>4</v>
      </c>
      <c r="AE174">
        <v>2</v>
      </c>
      <c r="AF174">
        <v>2</v>
      </c>
      <c r="AG174">
        <v>3</v>
      </c>
      <c r="AH174">
        <v>4</v>
      </c>
      <c r="AI174">
        <v>4</v>
      </c>
      <c r="AJ174">
        <v>3</v>
      </c>
      <c r="AK174">
        <v>4</v>
      </c>
      <c r="AL174">
        <v>2</v>
      </c>
      <c r="AM174">
        <v>3</v>
      </c>
      <c r="AN174">
        <v>4</v>
      </c>
      <c r="AO174">
        <v>4</v>
      </c>
      <c r="AP174">
        <v>4</v>
      </c>
      <c r="AQ174">
        <v>2</v>
      </c>
      <c r="AR174">
        <v>4</v>
      </c>
      <c r="AS174">
        <v>3</v>
      </c>
    </row>
    <row r="175" spans="1:45" ht="14.1" customHeight="1" x14ac:dyDescent="0.25">
      <c r="A175" s="7">
        <v>456</v>
      </c>
      <c r="B175" t="s">
        <v>4</v>
      </c>
      <c r="C175" s="1">
        <v>0</v>
      </c>
      <c r="D175" t="s">
        <v>137</v>
      </c>
      <c r="E175">
        <v>1</v>
      </c>
      <c r="F175">
        <v>0</v>
      </c>
      <c r="G175">
        <v>0</v>
      </c>
      <c r="H175">
        <v>0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1</v>
      </c>
      <c r="X175">
        <v>0</v>
      </c>
      <c r="Y175">
        <v>0</v>
      </c>
      <c r="Z175" t="s">
        <v>138</v>
      </c>
      <c r="AA175" t="s">
        <v>138</v>
      </c>
      <c r="AB175">
        <v>4</v>
      </c>
      <c r="AC175">
        <v>4</v>
      </c>
      <c r="AD175">
        <v>4</v>
      </c>
      <c r="AE175">
        <v>4</v>
      </c>
      <c r="AF175">
        <v>4</v>
      </c>
      <c r="AG175">
        <v>4</v>
      </c>
      <c r="AH175">
        <v>4</v>
      </c>
      <c r="AI175">
        <v>4</v>
      </c>
      <c r="AJ175">
        <v>4</v>
      </c>
      <c r="AK175">
        <v>4</v>
      </c>
      <c r="AL175">
        <v>4</v>
      </c>
      <c r="AM175">
        <v>4</v>
      </c>
      <c r="AN175">
        <v>4</v>
      </c>
      <c r="AO175">
        <v>4</v>
      </c>
      <c r="AP175">
        <v>4</v>
      </c>
      <c r="AQ175">
        <v>4</v>
      </c>
      <c r="AR175">
        <v>4</v>
      </c>
      <c r="AS175">
        <v>4</v>
      </c>
    </row>
    <row r="176" spans="1:45" ht="14.1" customHeight="1" x14ac:dyDescent="0.25">
      <c r="A176" s="7">
        <v>457</v>
      </c>
      <c r="B176" t="s">
        <v>4</v>
      </c>
      <c r="C176" s="1">
        <v>0</v>
      </c>
      <c r="D176" t="s">
        <v>137</v>
      </c>
      <c r="E176">
        <v>1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1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 t="s">
        <v>141</v>
      </c>
      <c r="AA176" t="s">
        <v>138</v>
      </c>
      <c r="AB176">
        <v>5</v>
      </c>
      <c r="AC176">
        <v>5</v>
      </c>
      <c r="AD176">
        <v>5</v>
      </c>
      <c r="AE176">
        <v>5</v>
      </c>
      <c r="AF176">
        <v>5</v>
      </c>
      <c r="AG176">
        <v>5</v>
      </c>
      <c r="AH176">
        <v>5</v>
      </c>
      <c r="AI176">
        <v>5</v>
      </c>
      <c r="AJ176">
        <v>5</v>
      </c>
      <c r="AK176">
        <v>5</v>
      </c>
      <c r="AL176">
        <v>5</v>
      </c>
      <c r="AM176">
        <v>5</v>
      </c>
      <c r="AN176">
        <v>5</v>
      </c>
      <c r="AO176">
        <v>5</v>
      </c>
      <c r="AP176">
        <v>5</v>
      </c>
      <c r="AQ176">
        <v>5</v>
      </c>
      <c r="AR176">
        <v>5</v>
      </c>
      <c r="AS176">
        <v>5</v>
      </c>
    </row>
    <row r="177" spans="1:49" ht="14.1" customHeight="1" x14ac:dyDescent="0.25">
      <c r="A177" s="7">
        <v>458</v>
      </c>
      <c r="B177" t="s">
        <v>4</v>
      </c>
      <c r="C177" s="1">
        <v>0</v>
      </c>
      <c r="D177" t="s">
        <v>137</v>
      </c>
      <c r="E177">
        <v>1</v>
      </c>
      <c r="F177">
        <v>0</v>
      </c>
      <c r="G177">
        <v>0</v>
      </c>
      <c r="H177">
        <v>0</v>
      </c>
      <c r="I177">
        <v>1</v>
      </c>
      <c r="J177">
        <v>0</v>
      </c>
      <c r="K177">
        <v>0</v>
      </c>
      <c r="L177">
        <v>1</v>
      </c>
      <c r="M177">
        <v>0</v>
      </c>
      <c r="N177">
        <v>1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 t="s">
        <v>141</v>
      </c>
      <c r="AA177" t="s">
        <v>138</v>
      </c>
      <c r="AB177">
        <v>5</v>
      </c>
      <c r="AC177">
        <v>4</v>
      </c>
      <c r="AD177">
        <v>4</v>
      </c>
      <c r="AE177">
        <v>5</v>
      </c>
      <c r="AF177">
        <v>4</v>
      </c>
      <c r="AG177">
        <v>4</v>
      </c>
      <c r="AH177">
        <v>4</v>
      </c>
      <c r="AI177">
        <v>5</v>
      </c>
      <c r="AJ177">
        <v>5</v>
      </c>
      <c r="AK177">
        <v>5</v>
      </c>
      <c r="AL177">
        <v>5</v>
      </c>
      <c r="AM177">
        <v>4</v>
      </c>
      <c r="AN177">
        <v>5</v>
      </c>
      <c r="AO177">
        <v>5</v>
      </c>
      <c r="AP177">
        <v>4</v>
      </c>
      <c r="AQ177">
        <v>0</v>
      </c>
      <c r="AR177">
        <v>4</v>
      </c>
      <c r="AS177">
        <v>5</v>
      </c>
    </row>
    <row r="178" spans="1:49" ht="14.1" customHeight="1" x14ac:dyDescent="0.25">
      <c r="A178" s="7">
        <v>459</v>
      </c>
      <c r="B178" t="s">
        <v>4</v>
      </c>
      <c r="C178" s="1">
        <v>0</v>
      </c>
      <c r="D178" t="s">
        <v>137</v>
      </c>
      <c r="E178">
        <v>1</v>
      </c>
      <c r="F178">
        <v>1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</v>
      </c>
      <c r="N178">
        <v>1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 t="s">
        <v>141</v>
      </c>
      <c r="AA178" t="s">
        <v>141</v>
      </c>
      <c r="AB178">
        <v>5</v>
      </c>
      <c r="AC178">
        <v>5</v>
      </c>
      <c r="AD178">
        <v>4</v>
      </c>
      <c r="AE178">
        <v>5</v>
      </c>
      <c r="AF178">
        <v>5</v>
      </c>
      <c r="AG178">
        <v>0</v>
      </c>
      <c r="AH178">
        <v>5</v>
      </c>
      <c r="AI178">
        <v>5</v>
      </c>
      <c r="AJ178">
        <v>5</v>
      </c>
      <c r="AK178">
        <v>5</v>
      </c>
      <c r="AL178">
        <v>5</v>
      </c>
      <c r="AM178">
        <v>5</v>
      </c>
      <c r="AN178">
        <v>5</v>
      </c>
      <c r="AO178">
        <v>5</v>
      </c>
      <c r="AP178">
        <v>5</v>
      </c>
      <c r="AQ178">
        <v>5</v>
      </c>
      <c r="AR178">
        <v>5</v>
      </c>
      <c r="AS178">
        <v>5</v>
      </c>
    </row>
    <row r="179" spans="1:49" ht="14.1" customHeight="1" x14ac:dyDescent="0.25">
      <c r="A179" s="7">
        <v>460</v>
      </c>
      <c r="B179" t="s">
        <v>4</v>
      </c>
      <c r="C179" s="1">
        <v>0</v>
      </c>
      <c r="D179" t="s">
        <v>137</v>
      </c>
      <c r="E179">
        <v>1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 t="s">
        <v>138</v>
      </c>
      <c r="AA179" t="s">
        <v>138</v>
      </c>
      <c r="AB179">
        <v>5</v>
      </c>
      <c r="AC179">
        <v>5</v>
      </c>
      <c r="AD179">
        <v>0</v>
      </c>
      <c r="AE179">
        <v>5</v>
      </c>
      <c r="AF179">
        <v>5</v>
      </c>
      <c r="AG179">
        <v>5</v>
      </c>
      <c r="AH179">
        <v>5</v>
      </c>
      <c r="AI179">
        <v>5</v>
      </c>
      <c r="AJ179">
        <v>5</v>
      </c>
      <c r="AK179">
        <v>5</v>
      </c>
      <c r="AL179">
        <v>5</v>
      </c>
      <c r="AM179">
        <v>5</v>
      </c>
      <c r="AN179">
        <v>5</v>
      </c>
      <c r="AO179">
        <v>5</v>
      </c>
      <c r="AP179">
        <v>5</v>
      </c>
      <c r="AQ179">
        <v>0</v>
      </c>
      <c r="AR179">
        <v>5</v>
      </c>
      <c r="AS179">
        <v>0</v>
      </c>
    </row>
    <row r="180" spans="1:49" ht="14.1" customHeight="1" x14ac:dyDescent="0.25">
      <c r="A180" s="7">
        <v>461</v>
      </c>
      <c r="B180" t="s">
        <v>4</v>
      </c>
      <c r="C180" s="1">
        <v>0</v>
      </c>
      <c r="D180" t="s">
        <v>137</v>
      </c>
      <c r="E180">
        <v>1</v>
      </c>
      <c r="F180">
        <v>0</v>
      </c>
      <c r="G180">
        <v>0</v>
      </c>
      <c r="H180">
        <v>0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 t="s">
        <v>138</v>
      </c>
      <c r="AA180" t="s">
        <v>138</v>
      </c>
      <c r="AB180">
        <v>5</v>
      </c>
      <c r="AC180">
        <v>0</v>
      </c>
      <c r="AD180">
        <v>0</v>
      </c>
      <c r="AE180">
        <v>5</v>
      </c>
      <c r="AF180">
        <v>0</v>
      </c>
      <c r="AG180">
        <v>5</v>
      </c>
      <c r="AH180">
        <v>5</v>
      </c>
      <c r="AI180">
        <v>5</v>
      </c>
      <c r="AJ180">
        <v>5</v>
      </c>
      <c r="AK180">
        <v>5</v>
      </c>
      <c r="AL180">
        <v>5</v>
      </c>
      <c r="AM180">
        <v>5</v>
      </c>
      <c r="AN180">
        <v>5</v>
      </c>
      <c r="AO180">
        <v>5</v>
      </c>
      <c r="AP180">
        <v>5</v>
      </c>
      <c r="AQ180">
        <v>5</v>
      </c>
      <c r="AR180">
        <v>2</v>
      </c>
      <c r="AS180">
        <v>2</v>
      </c>
    </row>
    <row r="181" spans="1:49" ht="14.1" customHeight="1" x14ac:dyDescent="0.25">
      <c r="A181" s="7">
        <v>462</v>
      </c>
      <c r="B181" t="s">
        <v>4</v>
      </c>
      <c r="C181" s="1">
        <v>0</v>
      </c>
      <c r="D181" t="s">
        <v>137</v>
      </c>
      <c r="E181">
        <v>0</v>
      </c>
      <c r="F181">
        <v>1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 t="s">
        <v>141</v>
      </c>
      <c r="AA181" t="s">
        <v>138</v>
      </c>
      <c r="AB181">
        <v>5</v>
      </c>
      <c r="AC181">
        <v>5</v>
      </c>
      <c r="AD181">
        <v>5</v>
      </c>
      <c r="AE181">
        <v>5</v>
      </c>
      <c r="AF181">
        <v>5</v>
      </c>
      <c r="AG181">
        <v>5</v>
      </c>
      <c r="AH181">
        <v>5</v>
      </c>
      <c r="AI181">
        <v>5</v>
      </c>
      <c r="AJ181">
        <v>5</v>
      </c>
      <c r="AK181">
        <v>5</v>
      </c>
      <c r="AL181">
        <v>5</v>
      </c>
      <c r="AM181">
        <v>5</v>
      </c>
      <c r="AN181">
        <v>5</v>
      </c>
      <c r="AO181">
        <v>5</v>
      </c>
      <c r="AP181">
        <v>5</v>
      </c>
      <c r="AQ181">
        <v>5</v>
      </c>
      <c r="AR181">
        <v>0</v>
      </c>
      <c r="AS181">
        <v>5</v>
      </c>
    </row>
    <row r="182" spans="1:49" ht="14.1" customHeight="1" x14ac:dyDescent="0.25">
      <c r="A182" s="7">
        <v>147</v>
      </c>
      <c r="B182" t="s">
        <v>92</v>
      </c>
      <c r="C182" s="1">
        <v>0</v>
      </c>
      <c r="D182" t="s">
        <v>137</v>
      </c>
      <c r="E182">
        <v>0</v>
      </c>
      <c r="F182">
        <v>1</v>
      </c>
      <c r="G182">
        <v>0</v>
      </c>
      <c r="H182">
        <v>0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1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 t="s">
        <v>138</v>
      </c>
      <c r="AB182">
        <v>5</v>
      </c>
      <c r="AC182">
        <v>5</v>
      </c>
      <c r="AD182">
        <v>5</v>
      </c>
      <c r="AE182">
        <v>5</v>
      </c>
      <c r="AF182">
        <v>5</v>
      </c>
      <c r="AG182">
        <v>5</v>
      </c>
      <c r="AH182">
        <v>5</v>
      </c>
      <c r="AI182">
        <v>5</v>
      </c>
      <c r="AJ182">
        <v>5</v>
      </c>
      <c r="AK182">
        <v>5</v>
      </c>
      <c r="AL182">
        <v>5</v>
      </c>
      <c r="AM182">
        <v>5</v>
      </c>
      <c r="AN182">
        <v>5</v>
      </c>
      <c r="AO182">
        <v>5</v>
      </c>
      <c r="AP182">
        <v>5</v>
      </c>
      <c r="AQ182">
        <v>5</v>
      </c>
      <c r="AR182">
        <v>5</v>
      </c>
      <c r="AS182">
        <v>5</v>
      </c>
      <c r="AT182" t="s">
        <v>75</v>
      </c>
      <c r="AU182" t="s">
        <v>139</v>
      </c>
      <c r="AV182">
        <v>0</v>
      </c>
      <c r="AW182" t="s">
        <v>140</v>
      </c>
    </row>
    <row r="183" spans="1:49" ht="14.1" customHeight="1" x14ac:dyDescent="0.25">
      <c r="A183" s="7">
        <v>191</v>
      </c>
      <c r="B183" t="s">
        <v>92</v>
      </c>
      <c r="C183" s="1">
        <v>0</v>
      </c>
      <c r="D183" t="s">
        <v>137</v>
      </c>
      <c r="E183">
        <v>1</v>
      </c>
      <c r="F183">
        <v>0</v>
      </c>
      <c r="G183">
        <v>0</v>
      </c>
      <c r="H183">
        <v>1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 t="s">
        <v>141</v>
      </c>
      <c r="AA183" t="s">
        <v>138</v>
      </c>
      <c r="AB183">
        <v>5</v>
      </c>
      <c r="AC183">
        <v>5</v>
      </c>
      <c r="AD183">
        <v>5</v>
      </c>
      <c r="AE183">
        <v>5</v>
      </c>
      <c r="AF183">
        <v>5</v>
      </c>
      <c r="AG183">
        <v>5</v>
      </c>
      <c r="AH183">
        <v>5</v>
      </c>
      <c r="AI183">
        <v>5</v>
      </c>
      <c r="AJ183">
        <v>5</v>
      </c>
      <c r="AK183">
        <v>5</v>
      </c>
      <c r="AL183">
        <v>5</v>
      </c>
      <c r="AM183">
        <v>5</v>
      </c>
      <c r="AN183">
        <v>5</v>
      </c>
      <c r="AO183">
        <v>5</v>
      </c>
      <c r="AP183">
        <v>5</v>
      </c>
      <c r="AQ183">
        <v>0</v>
      </c>
      <c r="AR183">
        <v>5</v>
      </c>
      <c r="AS183">
        <v>5</v>
      </c>
    </row>
    <row r="184" spans="1:49" ht="14.1" customHeight="1" x14ac:dyDescent="0.25">
      <c r="A184" s="7">
        <v>253</v>
      </c>
      <c r="B184" t="s">
        <v>92</v>
      </c>
      <c r="C184" s="1">
        <v>0</v>
      </c>
      <c r="D184" t="s">
        <v>137</v>
      </c>
      <c r="E184">
        <v>1</v>
      </c>
      <c r="F184">
        <v>0</v>
      </c>
      <c r="G184">
        <v>0</v>
      </c>
      <c r="H184">
        <v>0</v>
      </c>
      <c r="I184">
        <v>0</v>
      </c>
      <c r="J184">
        <v>1</v>
      </c>
      <c r="K184">
        <v>0</v>
      </c>
      <c r="L184">
        <v>0</v>
      </c>
      <c r="M184">
        <v>0</v>
      </c>
      <c r="N184">
        <v>1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 t="s">
        <v>70</v>
      </c>
      <c r="Z184" t="s">
        <v>141</v>
      </c>
      <c r="AA184" t="s">
        <v>138</v>
      </c>
      <c r="AB184">
        <v>5</v>
      </c>
      <c r="AC184">
        <v>5</v>
      </c>
      <c r="AD184">
        <v>5</v>
      </c>
      <c r="AE184">
        <v>5</v>
      </c>
      <c r="AF184">
        <v>5</v>
      </c>
      <c r="AG184">
        <v>5</v>
      </c>
      <c r="AH184">
        <v>5</v>
      </c>
      <c r="AI184">
        <v>5</v>
      </c>
      <c r="AJ184">
        <v>5</v>
      </c>
      <c r="AK184">
        <v>5</v>
      </c>
      <c r="AL184">
        <v>5</v>
      </c>
      <c r="AM184">
        <v>5</v>
      </c>
      <c r="AN184">
        <v>5</v>
      </c>
      <c r="AO184">
        <v>5</v>
      </c>
      <c r="AP184">
        <v>4</v>
      </c>
      <c r="AQ184">
        <v>4</v>
      </c>
      <c r="AR184">
        <v>5</v>
      </c>
      <c r="AS184">
        <v>5</v>
      </c>
    </row>
    <row r="185" spans="1:49" ht="14.1" customHeight="1" x14ac:dyDescent="0.25">
      <c r="A185" s="7">
        <v>70</v>
      </c>
      <c r="B185" t="s">
        <v>5</v>
      </c>
      <c r="C185" s="1">
        <v>0</v>
      </c>
      <c r="D185" t="s">
        <v>137</v>
      </c>
      <c r="E185">
        <v>1</v>
      </c>
      <c r="F185">
        <v>0</v>
      </c>
      <c r="G185">
        <v>0</v>
      </c>
      <c r="H185">
        <v>0</v>
      </c>
      <c r="I185">
        <v>0</v>
      </c>
      <c r="J185">
        <v>1</v>
      </c>
      <c r="K185">
        <v>0</v>
      </c>
      <c r="L185">
        <v>1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1</v>
      </c>
      <c r="V185">
        <v>0</v>
      </c>
      <c r="W185">
        <v>0</v>
      </c>
      <c r="X185">
        <v>0</v>
      </c>
      <c r="Y185">
        <v>0</v>
      </c>
      <c r="Z185" t="s">
        <v>138</v>
      </c>
      <c r="AA185" t="s">
        <v>138</v>
      </c>
      <c r="AB185">
        <v>5</v>
      </c>
      <c r="AC185">
        <v>5</v>
      </c>
      <c r="AD185">
        <v>5</v>
      </c>
      <c r="AE185">
        <v>5</v>
      </c>
      <c r="AF185">
        <v>5</v>
      </c>
      <c r="AG185">
        <v>5</v>
      </c>
      <c r="AH185">
        <v>5</v>
      </c>
      <c r="AI185">
        <v>5</v>
      </c>
      <c r="AJ185">
        <v>5</v>
      </c>
      <c r="AK185">
        <v>5</v>
      </c>
      <c r="AL185">
        <v>5</v>
      </c>
      <c r="AM185">
        <v>5</v>
      </c>
      <c r="AN185">
        <v>5</v>
      </c>
      <c r="AO185">
        <v>5</v>
      </c>
      <c r="AP185">
        <v>0</v>
      </c>
      <c r="AQ185">
        <v>0</v>
      </c>
      <c r="AR185">
        <v>0</v>
      </c>
      <c r="AS185">
        <v>0</v>
      </c>
    </row>
    <row r="186" spans="1:49" ht="14.1" customHeight="1" x14ac:dyDescent="0.25">
      <c r="A186" s="7">
        <v>71</v>
      </c>
      <c r="B186" t="s">
        <v>5</v>
      </c>
      <c r="C186" s="1">
        <v>0</v>
      </c>
      <c r="D186" t="s">
        <v>137</v>
      </c>
      <c r="E186">
        <v>0</v>
      </c>
      <c r="F186">
        <v>0</v>
      </c>
      <c r="G186">
        <v>0</v>
      </c>
      <c r="H186">
        <v>0</v>
      </c>
      <c r="I186">
        <v>1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5</v>
      </c>
      <c r="AC186">
        <v>5</v>
      </c>
      <c r="AD186">
        <v>5</v>
      </c>
      <c r="AE186">
        <v>5</v>
      </c>
      <c r="AF186">
        <v>5</v>
      </c>
      <c r="AG186">
        <v>5</v>
      </c>
      <c r="AH186">
        <v>5</v>
      </c>
      <c r="AI186">
        <v>5</v>
      </c>
      <c r="AJ186">
        <v>5</v>
      </c>
      <c r="AK186">
        <v>5</v>
      </c>
      <c r="AL186">
        <v>5</v>
      </c>
      <c r="AM186">
        <v>5</v>
      </c>
      <c r="AN186">
        <v>5</v>
      </c>
      <c r="AO186">
        <v>5</v>
      </c>
      <c r="AP186">
        <v>5</v>
      </c>
      <c r="AQ186">
        <v>5</v>
      </c>
      <c r="AR186">
        <v>5</v>
      </c>
      <c r="AS186">
        <v>5</v>
      </c>
    </row>
    <row r="187" spans="1:49" ht="14.1" customHeight="1" x14ac:dyDescent="0.25">
      <c r="A187" s="7">
        <v>73</v>
      </c>
      <c r="B187" t="s">
        <v>5</v>
      </c>
      <c r="C187" s="1">
        <v>0</v>
      </c>
      <c r="D187" t="s">
        <v>137</v>
      </c>
      <c r="E187">
        <v>1</v>
      </c>
      <c r="F187">
        <v>0</v>
      </c>
      <c r="G187">
        <v>0</v>
      </c>
      <c r="H187">
        <v>0</v>
      </c>
      <c r="I187">
        <v>0</v>
      </c>
      <c r="J187">
        <v>1</v>
      </c>
      <c r="K187">
        <v>0</v>
      </c>
      <c r="L187">
        <v>0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0</v>
      </c>
      <c r="W187">
        <v>0</v>
      </c>
      <c r="X187">
        <v>0</v>
      </c>
      <c r="Y187">
        <v>0</v>
      </c>
      <c r="Z187">
        <v>0</v>
      </c>
      <c r="AA187" t="s">
        <v>138</v>
      </c>
      <c r="AB187">
        <v>5</v>
      </c>
      <c r="AC187">
        <v>5</v>
      </c>
      <c r="AD187">
        <v>3</v>
      </c>
      <c r="AE187">
        <v>5</v>
      </c>
      <c r="AF187">
        <v>5</v>
      </c>
      <c r="AG187">
        <v>3</v>
      </c>
      <c r="AH187">
        <v>3</v>
      </c>
      <c r="AI187">
        <v>5</v>
      </c>
      <c r="AJ187">
        <v>2</v>
      </c>
      <c r="AK187">
        <v>5</v>
      </c>
      <c r="AL187">
        <v>5</v>
      </c>
      <c r="AM187">
        <v>5</v>
      </c>
      <c r="AN187">
        <v>5</v>
      </c>
      <c r="AO187">
        <v>5</v>
      </c>
      <c r="AP187">
        <v>5</v>
      </c>
      <c r="AQ187">
        <v>5</v>
      </c>
      <c r="AR187">
        <v>5</v>
      </c>
      <c r="AS187">
        <v>5</v>
      </c>
    </row>
    <row r="188" spans="1:49" ht="14.1" customHeight="1" x14ac:dyDescent="0.25">
      <c r="A188" s="7">
        <v>75</v>
      </c>
      <c r="B188" t="s">
        <v>5</v>
      </c>
      <c r="C188" s="1">
        <v>0</v>
      </c>
      <c r="D188" t="s">
        <v>137</v>
      </c>
      <c r="E188">
        <v>1</v>
      </c>
      <c r="F188">
        <v>0</v>
      </c>
      <c r="G188">
        <v>0</v>
      </c>
      <c r="H188">
        <v>1</v>
      </c>
      <c r="I188">
        <v>0</v>
      </c>
      <c r="J188">
        <v>1</v>
      </c>
      <c r="K188">
        <v>0</v>
      </c>
      <c r="L188">
        <v>1</v>
      </c>
      <c r="M188">
        <v>0</v>
      </c>
      <c r="N188">
        <v>0</v>
      </c>
      <c r="O188">
        <v>1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1</v>
      </c>
      <c r="X188">
        <v>1</v>
      </c>
      <c r="Y188">
        <v>0</v>
      </c>
      <c r="Z188" t="s">
        <v>141</v>
      </c>
      <c r="AA188" t="s">
        <v>138</v>
      </c>
      <c r="AB188">
        <v>5</v>
      </c>
      <c r="AC188">
        <v>4</v>
      </c>
      <c r="AD188">
        <v>0</v>
      </c>
      <c r="AE188">
        <v>5</v>
      </c>
      <c r="AF188">
        <v>5</v>
      </c>
      <c r="AG188">
        <v>5</v>
      </c>
      <c r="AH188">
        <v>5</v>
      </c>
      <c r="AI188">
        <v>5</v>
      </c>
      <c r="AJ188">
        <v>5</v>
      </c>
      <c r="AK188">
        <v>5</v>
      </c>
      <c r="AL188">
        <v>5</v>
      </c>
      <c r="AM188">
        <v>3</v>
      </c>
      <c r="AN188">
        <v>5</v>
      </c>
      <c r="AO188">
        <v>5</v>
      </c>
      <c r="AP188">
        <v>5</v>
      </c>
      <c r="AQ188">
        <v>5</v>
      </c>
      <c r="AR188">
        <v>0</v>
      </c>
      <c r="AS188">
        <v>0</v>
      </c>
    </row>
    <row r="189" spans="1:49" ht="14.1" customHeight="1" x14ac:dyDescent="0.25">
      <c r="A189" s="7">
        <v>76</v>
      </c>
      <c r="B189" t="s">
        <v>5</v>
      </c>
      <c r="C189" s="1">
        <v>0</v>
      </c>
      <c r="D189">
        <v>0</v>
      </c>
      <c r="E189">
        <v>1</v>
      </c>
      <c r="F189">
        <v>1</v>
      </c>
      <c r="G189">
        <v>0</v>
      </c>
      <c r="H189">
        <v>0</v>
      </c>
      <c r="I189">
        <v>0</v>
      </c>
      <c r="J189">
        <v>1</v>
      </c>
      <c r="K189">
        <v>0</v>
      </c>
      <c r="L189">
        <v>0</v>
      </c>
      <c r="M189">
        <v>0</v>
      </c>
      <c r="N189">
        <v>1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 t="s">
        <v>67</v>
      </c>
      <c r="Z189" t="s">
        <v>138</v>
      </c>
      <c r="AA189" t="s">
        <v>138</v>
      </c>
      <c r="AB189">
        <v>4</v>
      </c>
      <c r="AC189">
        <v>4</v>
      </c>
      <c r="AD189">
        <v>4</v>
      </c>
      <c r="AE189">
        <v>4</v>
      </c>
      <c r="AF189">
        <v>4</v>
      </c>
      <c r="AG189">
        <v>4</v>
      </c>
      <c r="AH189">
        <v>4</v>
      </c>
      <c r="AI189">
        <v>4</v>
      </c>
      <c r="AJ189">
        <v>4</v>
      </c>
      <c r="AK189">
        <v>4</v>
      </c>
      <c r="AL189">
        <v>4</v>
      </c>
      <c r="AM189">
        <v>4</v>
      </c>
      <c r="AN189">
        <v>4</v>
      </c>
      <c r="AO189">
        <v>4</v>
      </c>
      <c r="AP189">
        <v>4</v>
      </c>
      <c r="AQ189">
        <v>4</v>
      </c>
      <c r="AR189">
        <v>4</v>
      </c>
      <c r="AS189">
        <v>4</v>
      </c>
    </row>
    <row r="190" spans="1:49" ht="14.1" customHeight="1" x14ac:dyDescent="0.25">
      <c r="A190" s="7">
        <v>77</v>
      </c>
      <c r="B190" t="s">
        <v>5</v>
      </c>
      <c r="C190" s="1">
        <v>0</v>
      </c>
      <c r="D190">
        <v>0</v>
      </c>
      <c r="E190">
        <v>0</v>
      </c>
      <c r="F190">
        <v>1</v>
      </c>
      <c r="G190">
        <v>0</v>
      </c>
      <c r="H190">
        <v>0</v>
      </c>
      <c r="I190">
        <v>0</v>
      </c>
      <c r="J190">
        <v>0</v>
      </c>
      <c r="K190">
        <v>1</v>
      </c>
      <c r="L190">
        <v>1</v>
      </c>
      <c r="M190">
        <v>0</v>
      </c>
      <c r="N190">
        <v>0</v>
      </c>
      <c r="O190">
        <v>1</v>
      </c>
      <c r="P190">
        <v>0</v>
      </c>
      <c r="Q190">
        <v>1</v>
      </c>
      <c r="R190">
        <v>0</v>
      </c>
      <c r="S190">
        <v>0</v>
      </c>
      <c r="T190">
        <v>1</v>
      </c>
      <c r="U190">
        <v>1</v>
      </c>
      <c r="V190">
        <v>0</v>
      </c>
      <c r="W190">
        <v>0</v>
      </c>
      <c r="X190">
        <v>0</v>
      </c>
      <c r="Y190">
        <v>0</v>
      </c>
      <c r="Z190" t="s">
        <v>141</v>
      </c>
      <c r="AA190" t="s">
        <v>138</v>
      </c>
      <c r="AB190">
        <v>3</v>
      </c>
      <c r="AC190">
        <v>5</v>
      </c>
      <c r="AD190">
        <v>2</v>
      </c>
      <c r="AE190">
        <v>5</v>
      </c>
      <c r="AF190">
        <v>5</v>
      </c>
      <c r="AG190">
        <v>5</v>
      </c>
      <c r="AH190">
        <v>5</v>
      </c>
      <c r="AI190">
        <v>5</v>
      </c>
      <c r="AJ190">
        <v>5</v>
      </c>
      <c r="AK190">
        <v>5</v>
      </c>
      <c r="AL190">
        <v>5</v>
      </c>
      <c r="AM190">
        <v>5</v>
      </c>
      <c r="AN190">
        <v>5</v>
      </c>
      <c r="AO190">
        <v>5</v>
      </c>
      <c r="AP190">
        <v>5</v>
      </c>
      <c r="AQ190">
        <v>0</v>
      </c>
      <c r="AR190">
        <v>0</v>
      </c>
      <c r="AS190">
        <v>0</v>
      </c>
    </row>
    <row r="191" spans="1:49" ht="14.1" customHeight="1" x14ac:dyDescent="0.25">
      <c r="A191" s="7">
        <v>78</v>
      </c>
      <c r="B191" t="s">
        <v>5</v>
      </c>
      <c r="C191" s="1">
        <v>0</v>
      </c>
      <c r="D191">
        <v>0</v>
      </c>
      <c r="E191">
        <v>1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1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 t="s">
        <v>138</v>
      </c>
      <c r="AA191" t="s">
        <v>138</v>
      </c>
      <c r="AB191">
        <v>4</v>
      </c>
      <c r="AC191">
        <v>4</v>
      </c>
      <c r="AD191">
        <v>3</v>
      </c>
      <c r="AE191">
        <v>4</v>
      </c>
      <c r="AF191">
        <v>5</v>
      </c>
      <c r="AG191">
        <v>5</v>
      </c>
      <c r="AH191">
        <v>5</v>
      </c>
      <c r="AI191">
        <v>5</v>
      </c>
      <c r="AJ191">
        <v>5</v>
      </c>
      <c r="AK191">
        <v>5</v>
      </c>
      <c r="AL191">
        <v>5</v>
      </c>
      <c r="AM191">
        <v>5</v>
      </c>
      <c r="AN191">
        <v>5</v>
      </c>
      <c r="AO191">
        <v>5</v>
      </c>
      <c r="AP191">
        <v>5</v>
      </c>
      <c r="AQ191">
        <v>5</v>
      </c>
      <c r="AR191">
        <v>5</v>
      </c>
      <c r="AS191">
        <v>5</v>
      </c>
    </row>
    <row r="192" spans="1:49" ht="14.1" customHeight="1" x14ac:dyDescent="0.25">
      <c r="A192" s="7">
        <v>80</v>
      </c>
      <c r="B192" t="s">
        <v>5</v>
      </c>
      <c r="C192" s="1">
        <v>0</v>
      </c>
      <c r="D192" t="s">
        <v>137</v>
      </c>
      <c r="E192">
        <v>1</v>
      </c>
      <c r="F192">
        <v>0</v>
      </c>
      <c r="G192">
        <v>0</v>
      </c>
      <c r="H192">
        <v>1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1</v>
      </c>
      <c r="U192">
        <v>0</v>
      </c>
      <c r="V192">
        <v>0</v>
      </c>
      <c r="W192">
        <v>0</v>
      </c>
      <c r="X192">
        <v>0</v>
      </c>
      <c r="Y192">
        <v>0</v>
      </c>
      <c r="Z192" t="s">
        <v>141</v>
      </c>
      <c r="AA192" t="s">
        <v>138</v>
      </c>
      <c r="AB192">
        <v>4</v>
      </c>
      <c r="AC192">
        <v>4</v>
      </c>
      <c r="AD192">
        <v>4</v>
      </c>
      <c r="AE192">
        <v>4</v>
      </c>
      <c r="AF192">
        <v>3</v>
      </c>
      <c r="AG192">
        <v>3</v>
      </c>
      <c r="AH192">
        <v>2</v>
      </c>
      <c r="AI192">
        <v>3</v>
      </c>
      <c r="AJ192">
        <v>3</v>
      </c>
      <c r="AK192">
        <v>4</v>
      </c>
      <c r="AL192">
        <v>3</v>
      </c>
      <c r="AM192">
        <v>4</v>
      </c>
      <c r="AN192">
        <v>4</v>
      </c>
      <c r="AO192">
        <v>3</v>
      </c>
      <c r="AP192">
        <v>4</v>
      </c>
      <c r="AQ192">
        <v>3</v>
      </c>
      <c r="AR192">
        <v>0</v>
      </c>
      <c r="AS192">
        <v>0</v>
      </c>
    </row>
    <row r="193" spans="1:45" ht="14.1" customHeight="1" x14ac:dyDescent="0.25">
      <c r="A193" s="7">
        <v>82</v>
      </c>
      <c r="B193" t="s">
        <v>5</v>
      </c>
      <c r="C193" s="1">
        <v>0</v>
      </c>
      <c r="D193" t="s">
        <v>137</v>
      </c>
      <c r="E193">
        <v>0</v>
      </c>
      <c r="F193">
        <v>0</v>
      </c>
      <c r="G193">
        <v>1</v>
      </c>
      <c r="H193">
        <v>0</v>
      </c>
      <c r="I193">
        <v>0</v>
      </c>
      <c r="J193">
        <v>0</v>
      </c>
      <c r="K193">
        <v>0</v>
      </c>
      <c r="L193">
        <v>1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1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 t="s">
        <v>69</v>
      </c>
      <c r="Z193">
        <v>0</v>
      </c>
      <c r="AA193" t="s">
        <v>141</v>
      </c>
      <c r="AB193">
        <v>3</v>
      </c>
      <c r="AC193">
        <v>3</v>
      </c>
      <c r="AD193">
        <v>3</v>
      </c>
      <c r="AE193">
        <v>3</v>
      </c>
      <c r="AF193">
        <v>3</v>
      </c>
      <c r="AG193">
        <v>3</v>
      </c>
      <c r="AH193">
        <v>3</v>
      </c>
      <c r="AI193">
        <v>3</v>
      </c>
      <c r="AJ193">
        <v>3</v>
      </c>
      <c r="AK193">
        <v>3</v>
      </c>
      <c r="AL193">
        <v>3</v>
      </c>
      <c r="AM193">
        <v>3</v>
      </c>
      <c r="AN193">
        <v>3</v>
      </c>
      <c r="AO193">
        <v>3</v>
      </c>
      <c r="AP193">
        <v>3</v>
      </c>
      <c r="AQ193">
        <v>3</v>
      </c>
      <c r="AR193">
        <v>3</v>
      </c>
      <c r="AS193">
        <v>3</v>
      </c>
    </row>
    <row r="194" spans="1:45" ht="14.1" customHeight="1" x14ac:dyDescent="0.25">
      <c r="A194" s="7">
        <v>86</v>
      </c>
      <c r="B194" t="s">
        <v>5</v>
      </c>
      <c r="C194" s="1">
        <v>0</v>
      </c>
      <c r="D194" t="s">
        <v>137</v>
      </c>
      <c r="E194">
        <v>0</v>
      </c>
      <c r="F194">
        <v>0</v>
      </c>
      <c r="G194">
        <v>1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</v>
      </c>
      <c r="N194">
        <v>1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 t="s">
        <v>65</v>
      </c>
      <c r="Z194" t="s">
        <v>138</v>
      </c>
      <c r="AA194" t="s">
        <v>138</v>
      </c>
      <c r="AB194">
        <v>5</v>
      </c>
      <c r="AC194">
        <v>5</v>
      </c>
      <c r="AD194">
        <v>5</v>
      </c>
      <c r="AE194">
        <v>5</v>
      </c>
      <c r="AF194">
        <v>5</v>
      </c>
      <c r="AG194">
        <v>5</v>
      </c>
      <c r="AH194">
        <v>5</v>
      </c>
      <c r="AI194">
        <v>5</v>
      </c>
      <c r="AJ194">
        <v>5</v>
      </c>
      <c r="AK194">
        <v>5</v>
      </c>
      <c r="AL194">
        <v>5</v>
      </c>
      <c r="AM194">
        <v>5</v>
      </c>
      <c r="AN194">
        <v>5</v>
      </c>
      <c r="AO194">
        <v>5</v>
      </c>
      <c r="AP194">
        <v>5</v>
      </c>
      <c r="AQ194">
        <v>5</v>
      </c>
      <c r="AR194">
        <v>5</v>
      </c>
      <c r="AS194">
        <v>5</v>
      </c>
    </row>
    <row r="195" spans="1:45" ht="14.1" customHeight="1" x14ac:dyDescent="0.25">
      <c r="A195" s="7">
        <v>330</v>
      </c>
      <c r="B195" t="s">
        <v>5</v>
      </c>
      <c r="C195" s="1">
        <v>0</v>
      </c>
      <c r="D195" t="s">
        <v>137</v>
      </c>
      <c r="E195">
        <v>1</v>
      </c>
      <c r="F195">
        <v>0</v>
      </c>
      <c r="G195">
        <v>0</v>
      </c>
      <c r="H195">
        <v>1</v>
      </c>
      <c r="I195">
        <v>1</v>
      </c>
      <c r="J195">
        <v>1</v>
      </c>
      <c r="K195">
        <v>0</v>
      </c>
      <c r="L195">
        <v>1</v>
      </c>
      <c r="M195">
        <v>0</v>
      </c>
      <c r="N195">
        <v>0</v>
      </c>
      <c r="O195">
        <v>1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 t="s">
        <v>138</v>
      </c>
      <c r="AA195" t="s">
        <v>138</v>
      </c>
      <c r="AB195">
        <v>5</v>
      </c>
      <c r="AC195">
        <v>5</v>
      </c>
      <c r="AD195">
        <v>5</v>
      </c>
      <c r="AE195">
        <v>5</v>
      </c>
      <c r="AF195">
        <v>5</v>
      </c>
      <c r="AG195">
        <v>5</v>
      </c>
      <c r="AH195">
        <v>5</v>
      </c>
      <c r="AI195">
        <v>5</v>
      </c>
      <c r="AJ195">
        <v>5</v>
      </c>
      <c r="AK195">
        <v>5</v>
      </c>
      <c r="AL195">
        <v>5</v>
      </c>
      <c r="AM195">
        <v>5</v>
      </c>
      <c r="AN195">
        <v>5</v>
      </c>
      <c r="AO195">
        <v>5</v>
      </c>
      <c r="AP195">
        <v>5</v>
      </c>
      <c r="AQ195">
        <v>5</v>
      </c>
      <c r="AR195">
        <v>5</v>
      </c>
      <c r="AS195">
        <v>5</v>
      </c>
    </row>
    <row r="196" spans="1:45" ht="14.1" customHeight="1" x14ac:dyDescent="0.25">
      <c r="A196" s="7">
        <v>331</v>
      </c>
      <c r="B196" t="s">
        <v>5</v>
      </c>
      <c r="C196" s="1">
        <v>0</v>
      </c>
      <c r="D196" t="s">
        <v>137</v>
      </c>
      <c r="E196">
        <v>1</v>
      </c>
      <c r="F196">
        <v>0</v>
      </c>
      <c r="G196">
        <v>0</v>
      </c>
      <c r="H196">
        <v>0</v>
      </c>
      <c r="I196">
        <v>0</v>
      </c>
      <c r="J196">
        <v>1</v>
      </c>
      <c r="K196">
        <v>0</v>
      </c>
      <c r="L196">
        <v>1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1</v>
      </c>
      <c r="S196">
        <v>0</v>
      </c>
      <c r="T196">
        <v>1</v>
      </c>
      <c r="U196">
        <v>1</v>
      </c>
      <c r="V196">
        <v>0</v>
      </c>
      <c r="W196">
        <v>0</v>
      </c>
      <c r="X196">
        <v>0</v>
      </c>
      <c r="Y196">
        <v>0</v>
      </c>
      <c r="Z196" t="s">
        <v>141</v>
      </c>
      <c r="AA196" t="s">
        <v>138</v>
      </c>
      <c r="AB196">
        <v>4</v>
      </c>
      <c r="AC196">
        <v>4</v>
      </c>
      <c r="AD196">
        <v>2</v>
      </c>
      <c r="AE196">
        <v>4</v>
      </c>
      <c r="AF196">
        <v>4</v>
      </c>
      <c r="AG196">
        <v>4</v>
      </c>
      <c r="AH196">
        <v>4</v>
      </c>
      <c r="AI196">
        <v>4</v>
      </c>
      <c r="AJ196">
        <v>4</v>
      </c>
      <c r="AK196">
        <v>4</v>
      </c>
      <c r="AL196">
        <v>4</v>
      </c>
      <c r="AM196">
        <v>4</v>
      </c>
      <c r="AN196">
        <v>4</v>
      </c>
      <c r="AO196">
        <v>4</v>
      </c>
      <c r="AP196">
        <v>4</v>
      </c>
      <c r="AQ196">
        <v>4</v>
      </c>
      <c r="AR196">
        <v>4</v>
      </c>
      <c r="AS196">
        <v>4</v>
      </c>
    </row>
    <row r="197" spans="1:45" ht="14.1" customHeight="1" x14ac:dyDescent="0.25">
      <c r="A197" s="7">
        <v>332</v>
      </c>
      <c r="B197" t="s">
        <v>5</v>
      </c>
      <c r="C197" s="1">
        <v>0</v>
      </c>
      <c r="D197" t="s">
        <v>137</v>
      </c>
      <c r="E197">
        <v>1</v>
      </c>
      <c r="F197">
        <v>0</v>
      </c>
      <c r="G197">
        <v>0</v>
      </c>
      <c r="H197">
        <v>0</v>
      </c>
      <c r="I197">
        <v>0</v>
      </c>
      <c r="J197">
        <v>1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1</v>
      </c>
      <c r="R197">
        <v>0</v>
      </c>
      <c r="S197">
        <v>0</v>
      </c>
      <c r="T197">
        <v>0</v>
      </c>
      <c r="U197">
        <v>1</v>
      </c>
      <c r="V197">
        <v>0</v>
      </c>
      <c r="W197">
        <v>0</v>
      </c>
      <c r="X197">
        <v>0</v>
      </c>
      <c r="Y197">
        <v>0</v>
      </c>
      <c r="Z197" t="s">
        <v>138</v>
      </c>
      <c r="AA197" t="s">
        <v>138</v>
      </c>
      <c r="AB197">
        <v>3</v>
      </c>
      <c r="AC197">
        <v>4</v>
      </c>
      <c r="AD197">
        <v>4</v>
      </c>
      <c r="AE197">
        <v>5</v>
      </c>
      <c r="AF197">
        <v>3</v>
      </c>
      <c r="AG197">
        <v>3</v>
      </c>
      <c r="AH197">
        <v>4</v>
      </c>
      <c r="AI197">
        <v>4</v>
      </c>
      <c r="AJ197">
        <v>4</v>
      </c>
      <c r="AK197">
        <v>4</v>
      </c>
      <c r="AL197">
        <v>3</v>
      </c>
      <c r="AM197">
        <v>2</v>
      </c>
      <c r="AN197">
        <v>3</v>
      </c>
      <c r="AO197">
        <v>5</v>
      </c>
      <c r="AP197">
        <v>1</v>
      </c>
      <c r="AQ197">
        <v>1</v>
      </c>
      <c r="AR197">
        <v>3</v>
      </c>
      <c r="AS197">
        <v>4</v>
      </c>
    </row>
    <row r="198" spans="1:45" ht="14.1" customHeight="1" x14ac:dyDescent="0.25">
      <c r="A198" s="7">
        <v>333</v>
      </c>
      <c r="B198" t="s">
        <v>5</v>
      </c>
      <c r="C198" s="1">
        <v>0</v>
      </c>
      <c r="D198" t="s">
        <v>137</v>
      </c>
      <c r="E198">
        <v>1</v>
      </c>
      <c r="F198">
        <v>0</v>
      </c>
      <c r="G198">
        <v>0</v>
      </c>
      <c r="H198">
        <v>0</v>
      </c>
      <c r="I198">
        <v>0</v>
      </c>
      <c r="J198">
        <v>1</v>
      </c>
      <c r="K198">
        <v>1</v>
      </c>
      <c r="L198">
        <v>1</v>
      </c>
      <c r="M198">
        <v>0</v>
      </c>
      <c r="N198">
        <v>1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 t="s">
        <v>141</v>
      </c>
      <c r="AA198" t="s">
        <v>138</v>
      </c>
      <c r="AB198">
        <v>5</v>
      </c>
      <c r="AC198">
        <v>5</v>
      </c>
      <c r="AD198">
        <v>5</v>
      </c>
      <c r="AE198">
        <v>5</v>
      </c>
      <c r="AF198">
        <v>5</v>
      </c>
      <c r="AG198">
        <v>5</v>
      </c>
      <c r="AH198">
        <v>5</v>
      </c>
      <c r="AI198">
        <v>5</v>
      </c>
      <c r="AJ198">
        <v>5</v>
      </c>
      <c r="AK198">
        <v>5</v>
      </c>
      <c r="AL198">
        <v>5</v>
      </c>
      <c r="AM198">
        <v>5</v>
      </c>
      <c r="AN198">
        <v>5</v>
      </c>
      <c r="AO198">
        <v>5</v>
      </c>
      <c r="AP198">
        <v>5</v>
      </c>
      <c r="AQ198">
        <v>5</v>
      </c>
      <c r="AR198">
        <v>0</v>
      </c>
      <c r="AS198">
        <v>0</v>
      </c>
    </row>
    <row r="199" spans="1:45" ht="14.1" customHeight="1" x14ac:dyDescent="0.25">
      <c r="A199" s="7">
        <v>334</v>
      </c>
      <c r="B199" t="s">
        <v>5</v>
      </c>
      <c r="C199" s="1">
        <v>0</v>
      </c>
      <c r="D199" t="s">
        <v>137</v>
      </c>
      <c r="E199">
        <v>1</v>
      </c>
      <c r="F199">
        <v>0</v>
      </c>
      <c r="G199">
        <v>0</v>
      </c>
      <c r="H199">
        <v>0</v>
      </c>
      <c r="I199">
        <v>1</v>
      </c>
      <c r="J199">
        <v>1</v>
      </c>
      <c r="K199">
        <v>0</v>
      </c>
      <c r="L199">
        <v>1</v>
      </c>
      <c r="M199">
        <v>0</v>
      </c>
      <c r="N199">
        <v>1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 t="s">
        <v>141</v>
      </c>
      <c r="AA199" t="s">
        <v>138</v>
      </c>
      <c r="AB199">
        <v>4</v>
      </c>
      <c r="AC199">
        <v>4</v>
      </c>
      <c r="AD199">
        <v>0</v>
      </c>
      <c r="AE199">
        <v>4</v>
      </c>
      <c r="AF199">
        <v>4</v>
      </c>
      <c r="AG199">
        <v>0</v>
      </c>
      <c r="AH199">
        <v>4</v>
      </c>
      <c r="AI199">
        <v>3</v>
      </c>
      <c r="AJ199">
        <v>4</v>
      </c>
      <c r="AK199">
        <v>3</v>
      </c>
      <c r="AL199">
        <v>3</v>
      </c>
      <c r="AM199">
        <v>4</v>
      </c>
      <c r="AN199">
        <v>4</v>
      </c>
      <c r="AO199">
        <v>4</v>
      </c>
      <c r="AP199">
        <v>4</v>
      </c>
      <c r="AQ199">
        <v>4</v>
      </c>
      <c r="AR199">
        <v>0</v>
      </c>
      <c r="AS199">
        <v>0</v>
      </c>
    </row>
    <row r="200" spans="1:45" ht="14.1" customHeight="1" x14ac:dyDescent="0.25">
      <c r="A200" s="7">
        <v>336</v>
      </c>
      <c r="B200" t="s">
        <v>5</v>
      </c>
      <c r="C200" s="1">
        <v>0</v>
      </c>
      <c r="D200" t="s">
        <v>137</v>
      </c>
      <c r="E200">
        <v>0</v>
      </c>
      <c r="F200">
        <v>1</v>
      </c>
      <c r="G200">
        <v>0</v>
      </c>
      <c r="H200">
        <v>1</v>
      </c>
      <c r="I200">
        <v>1</v>
      </c>
      <c r="J200">
        <v>1</v>
      </c>
      <c r="K200">
        <v>1</v>
      </c>
      <c r="L200">
        <v>0</v>
      </c>
      <c r="M200">
        <v>0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1</v>
      </c>
      <c r="V200">
        <v>0</v>
      </c>
      <c r="W200">
        <v>0</v>
      </c>
      <c r="X200">
        <v>0</v>
      </c>
      <c r="Y200" t="s">
        <v>68</v>
      </c>
      <c r="Z200" t="s">
        <v>138</v>
      </c>
      <c r="AA200" t="s">
        <v>138</v>
      </c>
      <c r="AB200">
        <v>5</v>
      </c>
      <c r="AC200">
        <v>4</v>
      </c>
      <c r="AD200">
        <v>2</v>
      </c>
      <c r="AE200">
        <v>5</v>
      </c>
      <c r="AF200">
        <v>4</v>
      </c>
      <c r="AG200">
        <v>5</v>
      </c>
      <c r="AH200">
        <v>4</v>
      </c>
      <c r="AI200">
        <v>5</v>
      </c>
      <c r="AJ200">
        <v>5</v>
      </c>
      <c r="AK200">
        <v>4</v>
      </c>
      <c r="AL200">
        <v>5</v>
      </c>
      <c r="AM200">
        <v>5</v>
      </c>
      <c r="AN200">
        <v>5</v>
      </c>
      <c r="AO200">
        <v>5</v>
      </c>
      <c r="AP200">
        <v>5</v>
      </c>
      <c r="AQ200">
        <v>5</v>
      </c>
      <c r="AR200">
        <v>5</v>
      </c>
      <c r="AS200">
        <v>5</v>
      </c>
    </row>
    <row r="201" spans="1:45" ht="14.1" customHeight="1" x14ac:dyDescent="0.25">
      <c r="A201" s="7">
        <v>337</v>
      </c>
      <c r="B201" t="s">
        <v>5</v>
      </c>
      <c r="C201" s="1">
        <v>0</v>
      </c>
      <c r="D201" t="s">
        <v>137</v>
      </c>
      <c r="E201">
        <v>1</v>
      </c>
      <c r="F201">
        <v>0</v>
      </c>
      <c r="G201">
        <v>0</v>
      </c>
      <c r="H201">
        <v>0</v>
      </c>
      <c r="I201">
        <v>0</v>
      </c>
      <c r="J201">
        <v>1</v>
      </c>
      <c r="K201">
        <v>1</v>
      </c>
      <c r="L201">
        <v>1</v>
      </c>
      <c r="M201">
        <v>0</v>
      </c>
      <c r="N201">
        <v>1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 t="s">
        <v>141</v>
      </c>
      <c r="AA201" t="s">
        <v>138</v>
      </c>
      <c r="AB201">
        <v>4</v>
      </c>
      <c r="AC201">
        <v>3</v>
      </c>
      <c r="AD201">
        <v>3</v>
      </c>
      <c r="AE201">
        <v>4</v>
      </c>
      <c r="AF201">
        <v>3</v>
      </c>
      <c r="AG201">
        <v>3</v>
      </c>
      <c r="AH201">
        <v>3</v>
      </c>
      <c r="AI201">
        <v>4</v>
      </c>
      <c r="AJ201">
        <v>4</v>
      </c>
      <c r="AK201">
        <v>5</v>
      </c>
      <c r="AL201">
        <v>4</v>
      </c>
      <c r="AM201">
        <v>3</v>
      </c>
      <c r="AN201">
        <v>4</v>
      </c>
      <c r="AO201">
        <v>4</v>
      </c>
      <c r="AP201">
        <v>0</v>
      </c>
      <c r="AQ201">
        <v>0</v>
      </c>
      <c r="AR201">
        <v>4</v>
      </c>
      <c r="AS201">
        <v>4</v>
      </c>
    </row>
    <row r="202" spans="1:45" ht="14.1" customHeight="1" x14ac:dyDescent="0.25">
      <c r="A202" s="7">
        <v>344</v>
      </c>
      <c r="B202" t="s">
        <v>5</v>
      </c>
      <c r="C202" s="1">
        <v>0</v>
      </c>
      <c r="D202" t="s">
        <v>137</v>
      </c>
      <c r="E202">
        <v>1</v>
      </c>
      <c r="F202">
        <v>1</v>
      </c>
      <c r="G202">
        <v>0</v>
      </c>
      <c r="H202">
        <v>0</v>
      </c>
      <c r="I202">
        <v>0</v>
      </c>
      <c r="J202">
        <v>1</v>
      </c>
      <c r="K202">
        <v>0</v>
      </c>
      <c r="L202">
        <v>1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0</v>
      </c>
      <c r="W202">
        <v>0</v>
      </c>
      <c r="X202">
        <v>0</v>
      </c>
      <c r="Y202">
        <v>0</v>
      </c>
      <c r="Z202">
        <v>0</v>
      </c>
      <c r="AA202" t="s">
        <v>141</v>
      </c>
      <c r="AB202">
        <v>5</v>
      </c>
      <c r="AC202">
        <v>5</v>
      </c>
      <c r="AD202">
        <v>4</v>
      </c>
      <c r="AE202">
        <v>5</v>
      </c>
      <c r="AF202">
        <v>5</v>
      </c>
      <c r="AG202">
        <v>5</v>
      </c>
      <c r="AH202">
        <v>5</v>
      </c>
      <c r="AI202">
        <v>5</v>
      </c>
      <c r="AJ202">
        <v>4</v>
      </c>
      <c r="AK202">
        <v>4</v>
      </c>
      <c r="AL202">
        <v>5</v>
      </c>
      <c r="AM202">
        <v>4</v>
      </c>
      <c r="AN202">
        <v>5</v>
      </c>
      <c r="AO202">
        <v>5</v>
      </c>
      <c r="AP202">
        <v>5</v>
      </c>
      <c r="AQ202">
        <v>5</v>
      </c>
      <c r="AR202">
        <v>0</v>
      </c>
      <c r="AS202">
        <v>0</v>
      </c>
    </row>
    <row r="203" spans="1:45" ht="14.1" customHeight="1" x14ac:dyDescent="0.25">
      <c r="A203" s="7">
        <v>350</v>
      </c>
      <c r="B203" t="s">
        <v>5</v>
      </c>
      <c r="C203" s="1">
        <v>0</v>
      </c>
      <c r="D203" t="s">
        <v>137</v>
      </c>
      <c r="E203">
        <v>1</v>
      </c>
      <c r="F203">
        <v>0</v>
      </c>
      <c r="G203">
        <v>0</v>
      </c>
      <c r="H203">
        <v>0</v>
      </c>
      <c r="I203">
        <v>0</v>
      </c>
      <c r="J203">
        <v>1</v>
      </c>
      <c r="K203">
        <v>0</v>
      </c>
      <c r="L203">
        <v>0</v>
      </c>
      <c r="M203">
        <v>0</v>
      </c>
      <c r="N203">
        <v>1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 t="s">
        <v>138</v>
      </c>
      <c r="AA203" t="s">
        <v>138</v>
      </c>
      <c r="AB203">
        <v>5</v>
      </c>
      <c r="AC203">
        <v>5</v>
      </c>
      <c r="AD203">
        <v>5</v>
      </c>
      <c r="AE203">
        <v>5</v>
      </c>
      <c r="AF203">
        <v>5</v>
      </c>
      <c r="AG203">
        <v>5</v>
      </c>
      <c r="AH203">
        <v>5</v>
      </c>
      <c r="AI203">
        <v>5</v>
      </c>
      <c r="AJ203">
        <v>5</v>
      </c>
      <c r="AK203">
        <v>5</v>
      </c>
      <c r="AL203">
        <v>5</v>
      </c>
      <c r="AM203">
        <v>5</v>
      </c>
      <c r="AN203">
        <v>5</v>
      </c>
      <c r="AO203">
        <v>5</v>
      </c>
      <c r="AP203">
        <v>5</v>
      </c>
      <c r="AQ203">
        <v>5</v>
      </c>
      <c r="AR203">
        <v>5</v>
      </c>
      <c r="AS203">
        <v>5</v>
      </c>
    </row>
    <row r="204" spans="1:45" ht="14.1" customHeight="1" x14ac:dyDescent="0.25">
      <c r="A204" s="7">
        <v>351</v>
      </c>
      <c r="B204" t="s">
        <v>5</v>
      </c>
      <c r="C204" s="1">
        <v>0</v>
      </c>
      <c r="D204" t="s">
        <v>137</v>
      </c>
      <c r="E204">
        <v>1</v>
      </c>
      <c r="F204">
        <v>1</v>
      </c>
      <c r="G204">
        <v>1</v>
      </c>
      <c r="H204">
        <v>0</v>
      </c>
      <c r="I204">
        <v>0</v>
      </c>
      <c r="J204">
        <v>1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</v>
      </c>
      <c r="R204">
        <v>0</v>
      </c>
      <c r="S204">
        <v>0</v>
      </c>
      <c r="T204">
        <v>1</v>
      </c>
      <c r="U204">
        <v>1</v>
      </c>
      <c r="V204">
        <v>0</v>
      </c>
      <c r="W204">
        <v>0</v>
      </c>
      <c r="X204">
        <v>0</v>
      </c>
      <c r="Y204">
        <v>0</v>
      </c>
      <c r="Z204" t="s">
        <v>141</v>
      </c>
      <c r="AA204" t="s">
        <v>138</v>
      </c>
      <c r="AB204">
        <v>4</v>
      </c>
      <c r="AC204">
        <v>4</v>
      </c>
      <c r="AD204">
        <v>2</v>
      </c>
      <c r="AE204">
        <v>4</v>
      </c>
      <c r="AF204">
        <v>4</v>
      </c>
      <c r="AG204">
        <v>5</v>
      </c>
      <c r="AH204">
        <v>5</v>
      </c>
      <c r="AI204">
        <v>5</v>
      </c>
      <c r="AJ204">
        <v>3</v>
      </c>
      <c r="AK204">
        <v>5</v>
      </c>
      <c r="AL204">
        <v>5</v>
      </c>
      <c r="AM204">
        <v>3</v>
      </c>
      <c r="AN204">
        <v>5</v>
      </c>
      <c r="AO204">
        <v>5</v>
      </c>
      <c r="AP204">
        <v>0</v>
      </c>
      <c r="AQ204">
        <v>0</v>
      </c>
      <c r="AR204">
        <v>5</v>
      </c>
      <c r="AS204">
        <v>5</v>
      </c>
    </row>
    <row r="205" spans="1:45" ht="14.1" customHeight="1" x14ac:dyDescent="0.25">
      <c r="A205" s="7">
        <v>352</v>
      </c>
      <c r="B205" t="s">
        <v>5</v>
      </c>
      <c r="C205" s="1">
        <v>0</v>
      </c>
      <c r="D205" t="s">
        <v>137</v>
      </c>
      <c r="E205">
        <v>0</v>
      </c>
      <c r="F205">
        <v>1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1</v>
      </c>
      <c r="M205">
        <v>0</v>
      </c>
      <c r="N205">
        <v>1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 t="s">
        <v>66</v>
      </c>
      <c r="Z205" t="s">
        <v>138</v>
      </c>
      <c r="AA205" t="s">
        <v>138</v>
      </c>
      <c r="AB205">
        <v>4</v>
      </c>
      <c r="AC205">
        <v>4</v>
      </c>
      <c r="AD205">
        <v>5</v>
      </c>
      <c r="AE205">
        <v>5</v>
      </c>
      <c r="AF205">
        <v>5</v>
      </c>
      <c r="AG205">
        <v>4</v>
      </c>
      <c r="AH205">
        <v>4</v>
      </c>
      <c r="AI205">
        <v>4</v>
      </c>
      <c r="AJ205">
        <v>4</v>
      </c>
      <c r="AK205">
        <v>4</v>
      </c>
      <c r="AL205">
        <v>4</v>
      </c>
      <c r="AM205">
        <v>4</v>
      </c>
      <c r="AN205">
        <v>4</v>
      </c>
      <c r="AO205">
        <v>4</v>
      </c>
      <c r="AP205">
        <v>5</v>
      </c>
      <c r="AQ205">
        <v>0</v>
      </c>
      <c r="AR205">
        <v>0</v>
      </c>
      <c r="AS205">
        <v>0</v>
      </c>
    </row>
    <row r="206" spans="1:45" ht="14.1" customHeight="1" x14ac:dyDescent="0.25">
      <c r="A206" s="7">
        <v>398</v>
      </c>
      <c r="B206" t="s">
        <v>5</v>
      </c>
      <c r="C206" s="1">
        <v>0</v>
      </c>
      <c r="D206" t="s">
        <v>137</v>
      </c>
      <c r="E206">
        <v>1</v>
      </c>
      <c r="F206">
        <v>0</v>
      </c>
      <c r="G206">
        <v>0</v>
      </c>
      <c r="H206">
        <v>0</v>
      </c>
      <c r="I206">
        <v>0</v>
      </c>
      <c r="J206">
        <v>1</v>
      </c>
      <c r="K206">
        <v>0</v>
      </c>
      <c r="L206">
        <v>0</v>
      </c>
      <c r="M206">
        <v>0</v>
      </c>
      <c r="N206">
        <v>1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 t="s">
        <v>141</v>
      </c>
      <c r="AA206" t="s">
        <v>138</v>
      </c>
      <c r="AB206">
        <v>5</v>
      </c>
      <c r="AC206">
        <v>4</v>
      </c>
      <c r="AD206">
        <v>5</v>
      </c>
      <c r="AE206">
        <v>5</v>
      </c>
      <c r="AF206">
        <v>5</v>
      </c>
      <c r="AG206">
        <v>5</v>
      </c>
      <c r="AH206">
        <v>5</v>
      </c>
      <c r="AI206">
        <v>5</v>
      </c>
      <c r="AJ206">
        <v>5</v>
      </c>
      <c r="AK206">
        <v>5</v>
      </c>
      <c r="AL206">
        <v>5</v>
      </c>
      <c r="AM206">
        <v>5</v>
      </c>
      <c r="AN206">
        <v>5</v>
      </c>
      <c r="AO206">
        <v>5</v>
      </c>
      <c r="AP206">
        <v>5</v>
      </c>
      <c r="AQ206">
        <v>5</v>
      </c>
      <c r="AR206">
        <v>5</v>
      </c>
      <c r="AS206">
        <v>5</v>
      </c>
    </row>
    <row r="207" spans="1:45" ht="14.1" customHeight="1" x14ac:dyDescent="0.25">
      <c r="A207" s="7">
        <v>399</v>
      </c>
      <c r="B207" t="s">
        <v>5</v>
      </c>
      <c r="C207" s="1">
        <v>0</v>
      </c>
      <c r="D207" t="s">
        <v>137</v>
      </c>
      <c r="E207">
        <v>1</v>
      </c>
      <c r="F207">
        <v>0</v>
      </c>
      <c r="G207">
        <v>1</v>
      </c>
      <c r="H207">
        <v>0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1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 t="s">
        <v>138</v>
      </c>
      <c r="AB207">
        <v>4</v>
      </c>
      <c r="AC207">
        <v>3</v>
      </c>
      <c r="AD207">
        <v>4</v>
      </c>
      <c r="AE207">
        <v>5</v>
      </c>
      <c r="AF207">
        <v>4</v>
      </c>
      <c r="AG207">
        <v>5</v>
      </c>
      <c r="AH207">
        <v>4</v>
      </c>
      <c r="AI207">
        <v>4</v>
      </c>
      <c r="AJ207">
        <v>4</v>
      </c>
      <c r="AK207">
        <v>5</v>
      </c>
      <c r="AL207">
        <v>4</v>
      </c>
      <c r="AM207">
        <v>5</v>
      </c>
      <c r="AN207">
        <v>5</v>
      </c>
      <c r="AO207">
        <v>4</v>
      </c>
      <c r="AP207">
        <v>5</v>
      </c>
      <c r="AQ207">
        <v>5</v>
      </c>
      <c r="AR207">
        <v>4</v>
      </c>
      <c r="AS207">
        <v>5</v>
      </c>
    </row>
    <row r="208" spans="1:45" ht="14.1" customHeight="1" x14ac:dyDescent="0.25">
      <c r="A208" s="7">
        <v>402</v>
      </c>
      <c r="B208" t="s">
        <v>5</v>
      </c>
      <c r="C208" s="1">
        <v>0</v>
      </c>
      <c r="D208" t="s">
        <v>137</v>
      </c>
      <c r="E208">
        <v>0</v>
      </c>
      <c r="F208">
        <v>1</v>
      </c>
      <c r="G208">
        <v>0</v>
      </c>
      <c r="H208">
        <v>0</v>
      </c>
      <c r="I208">
        <v>0</v>
      </c>
      <c r="J208">
        <v>1</v>
      </c>
      <c r="K208">
        <v>0</v>
      </c>
      <c r="L208">
        <v>0</v>
      </c>
      <c r="M208">
        <v>0</v>
      </c>
      <c r="N208">
        <v>1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 t="s">
        <v>141</v>
      </c>
      <c r="AA208" t="s">
        <v>138</v>
      </c>
      <c r="AB208">
        <v>4</v>
      </c>
      <c r="AC208">
        <v>4</v>
      </c>
      <c r="AD208">
        <v>4</v>
      </c>
      <c r="AE208">
        <v>4</v>
      </c>
      <c r="AF208">
        <v>4</v>
      </c>
      <c r="AG208">
        <v>4</v>
      </c>
      <c r="AH208">
        <v>4</v>
      </c>
      <c r="AI208">
        <v>4</v>
      </c>
      <c r="AJ208">
        <v>4</v>
      </c>
      <c r="AK208">
        <v>4</v>
      </c>
      <c r="AL208">
        <v>4</v>
      </c>
      <c r="AM208">
        <v>4</v>
      </c>
      <c r="AN208">
        <v>4</v>
      </c>
      <c r="AO208">
        <v>4</v>
      </c>
      <c r="AP208">
        <v>4</v>
      </c>
      <c r="AQ208">
        <v>4</v>
      </c>
      <c r="AR208">
        <v>4</v>
      </c>
      <c r="AS208">
        <v>4</v>
      </c>
    </row>
    <row r="209" spans="1:50" ht="14.1" customHeight="1" x14ac:dyDescent="0.25">
      <c r="A209" s="7">
        <v>404</v>
      </c>
      <c r="B209" t="s">
        <v>5</v>
      </c>
      <c r="C209" s="1">
        <v>0</v>
      </c>
      <c r="D209" t="s">
        <v>137</v>
      </c>
      <c r="E209">
        <v>1</v>
      </c>
      <c r="F209">
        <v>0</v>
      </c>
      <c r="G209">
        <v>0</v>
      </c>
      <c r="H209">
        <v>1</v>
      </c>
      <c r="I209">
        <v>0</v>
      </c>
      <c r="J209">
        <v>1</v>
      </c>
      <c r="K209">
        <v>0</v>
      </c>
      <c r="L209">
        <v>1</v>
      </c>
      <c r="M209">
        <v>0</v>
      </c>
      <c r="N209">
        <v>1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 t="s">
        <v>141</v>
      </c>
      <c r="AA209" t="s">
        <v>138</v>
      </c>
      <c r="AB209">
        <v>5</v>
      </c>
      <c r="AC209">
        <v>5</v>
      </c>
      <c r="AD209">
        <v>5</v>
      </c>
      <c r="AE209">
        <v>5</v>
      </c>
      <c r="AF209">
        <v>5</v>
      </c>
      <c r="AG209">
        <v>5</v>
      </c>
      <c r="AH209">
        <v>5</v>
      </c>
      <c r="AI209">
        <v>5</v>
      </c>
      <c r="AJ209">
        <v>5</v>
      </c>
      <c r="AK209">
        <v>5</v>
      </c>
      <c r="AL209">
        <v>5</v>
      </c>
      <c r="AM209">
        <v>5</v>
      </c>
      <c r="AN209">
        <v>5</v>
      </c>
      <c r="AO209">
        <v>5</v>
      </c>
      <c r="AP209">
        <v>5</v>
      </c>
      <c r="AQ209">
        <v>5</v>
      </c>
      <c r="AR209">
        <v>5</v>
      </c>
      <c r="AS209">
        <v>5</v>
      </c>
    </row>
    <row r="210" spans="1:50" ht="14.1" customHeight="1" x14ac:dyDescent="0.25">
      <c r="A210" s="7">
        <v>420</v>
      </c>
      <c r="B210" t="s">
        <v>5</v>
      </c>
      <c r="C210" s="1">
        <v>0</v>
      </c>
      <c r="D210" t="s">
        <v>137</v>
      </c>
      <c r="E210">
        <v>1</v>
      </c>
      <c r="F210">
        <v>1</v>
      </c>
      <c r="G210">
        <v>1</v>
      </c>
      <c r="H210">
        <v>1</v>
      </c>
      <c r="I210">
        <v>0</v>
      </c>
      <c r="J210">
        <v>1</v>
      </c>
      <c r="K210">
        <v>0</v>
      </c>
      <c r="L210">
        <v>1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0</v>
      </c>
      <c r="W210">
        <v>0</v>
      </c>
      <c r="X210">
        <v>0</v>
      </c>
      <c r="Y210">
        <v>0</v>
      </c>
      <c r="Z210" t="s">
        <v>138</v>
      </c>
      <c r="AA210" t="s">
        <v>138</v>
      </c>
      <c r="AB210">
        <v>5</v>
      </c>
      <c r="AC210">
        <v>4</v>
      </c>
      <c r="AD210">
        <v>3</v>
      </c>
      <c r="AE210">
        <v>5</v>
      </c>
      <c r="AF210">
        <v>5</v>
      </c>
      <c r="AG210">
        <v>5</v>
      </c>
      <c r="AH210">
        <v>5</v>
      </c>
      <c r="AI210">
        <v>5</v>
      </c>
      <c r="AJ210">
        <v>5</v>
      </c>
      <c r="AK210">
        <v>3</v>
      </c>
      <c r="AL210">
        <v>4</v>
      </c>
      <c r="AM210">
        <v>3</v>
      </c>
      <c r="AN210">
        <v>5</v>
      </c>
      <c r="AO210">
        <v>5</v>
      </c>
      <c r="AP210">
        <v>5</v>
      </c>
      <c r="AQ210">
        <v>4</v>
      </c>
      <c r="AR210">
        <v>0</v>
      </c>
      <c r="AS210">
        <v>0</v>
      </c>
    </row>
    <row r="211" spans="1:50" ht="14.1" customHeight="1" x14ac:dyDescent="0.25">
      <c r="A211" s="7">
        <v>424</v>
      </c>
      <c r="B211" t="s">
        <v>5</v>
      </c>
      <c r="C211" s="1">
        <v>0</v>
      </c>
      <c r="D211" t="s">
        <v>137</v>
      </c>
      <c r="E211">
        <v>1</v>
      </c>
      <c r="F211">
        <v>0</v>
      </c>
      <c r="G211">
        <v>0</v>
      </c>
      <c r="H211">
        <v>1</v>
      </c>
      <c r="I211">
        <v>1</v>
      </c>
      <c r="J211">
        <v>1</v>
      </c>
      <c r="K211">
        <v>0</v>
      </c>
      <c r="L211">
        <v>1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1</v>
      </c>
      <c r="U211">
        <v>1</v>
      </c>
      <c r="V211">
        <v>0</v>
      </c>
      <c r="W211">
        <v>0</v>
      </c>
      <c r="X211">
        <v>0</v>
      </c>
      <c r="Y211">
        <v>0</v>
      </c>
      <c r="Z211" t="s">
        <v>141</v>
      </c>
      <c r="AA211" t="s">
        <v>138</v>
      </c>
      <c r="AB211">
        <v>3</v>
      </c>
      <c r="AC211">
        <v>3</v>
      </c>
      <c r="AD211">
        <v>4</v>
      </c>
      <c r="AE211">
        <v>4</v>
      </c>
      <c r="AF211">
        <v>4</v>
      </c>
      <c r="AG211">
        <v>3</v>
      </c>
      <c r="AH211">
        <v>3</v>
      </c>
      <c r="AI211">
        <v>3</v>
      </c>
      <c r="AJ211">
        <v>3</v>
      </c>
      <c r="AK211">
        <v>4</v>
      </c>
      <c r="AL211">
        <v>4</v>
      </c>
      <c r="AM211">
        <v>3</v>
      </c>
      <c r="AN211">
        <v>3</v>
      </c>
      <c r="AO211">
        <v>3</v>
      </c>
      <c r="AP211">
        <v>4</v>
      </c>
      <c r="AQ211">
        <v>4</v>
      </c>
      <c r="AR211">
        <v>3</v>
      </c>
      <c r="AS211">
        <v>3</v>
      </c>
      <c r="AT211" t="s">
        <v>75</v>
      </c>
      <c r="AU211" t="s">
        <v>142</v>
      </c>
      <c r="AV211">
        <v>0</v>
      </c>
      <c r="AW211" t="s">
        <v>140</v>
      </c>
    </row>
    <row r="212" spans="1:50" ht="14.1" customHeight="1" x14ac:dyDescent="0.25">
      <c r="A212" s="7">
        <v>429</v>
      </c>
      <c r="B212" t="s">
        <v>5</v>
      </c>
      <c r="C212" s="1">
        <v>0</v>
      </c>
      <c r="D212" t="s">
        <v>137</v>
      </c>
      <c r="E212">
        <v>1</v>
      </c>
      <c r="F212">
        <v>0</v>
      </c>
      <c r="G212">
        <v>0</v>
      </c>
      <c r="H212">
        <v>1</v>
      </c>
      <c r="I212">
        <v>0</v>
      </c>
      <c r="J212">
        <v>1</v>
      </c>
      <c r="K212">
        <v>0</v>
      </c>
      <c r="L212">
        <v>1</v>
      </c>
      <c r="M212">
        <v>0</v>
      </c>
      <c r="N212">
        <v>0</v>
      </c>
      <c r="O212">
        <v>1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0</v>
      </c>
      <c r="W212">
        <v>0</v>
      </c>
      <c r="X212">
        <v>0</v>
      </c>
      <c r="Y212">
        <v>0</v>
      </c>
      <c r="Z212" t="s">
        <v>138</v>
      </c>
      <c r="AA212" t="s">
        <v>138</v>
      </c>
      <c r="AB212">
        <v>5</v>
      </c>
      <c r="AC212">
        <v>5</v>
      </c>
      <c r="AD212">
        <v>5</v>
      </c>
      <c r="AE212">
        <v>5</v>
      </c>
      <c r="AF212">
        <v>5</v>
      </c>
      <c r="AG212">
        <v>5</v>
      </c>
      <c r="AH212">
        <v>5</v>
      </c>
      <c r="AI212">
        <v>5</v>
      </c>
      <c r="AJ212">
        <v>5</v>
      </c>
      <c r="AK212">
        <v>5</v>
      </c>
      <c r="AL212">
        <v>5</v>
      </c>
      <c r="AM212">
        <v>5</v>
      </c>
      <c r="AN212">
        <v>5</v>
      </c>
      <c r="AO212">
        <v>5</v>
      </c>
      <c r="AP212">
        <v>5</v>
      </c>
      <c r="AQ212">
        <v>5</v>
      </c>
      <c r="AR212">
        <v>5</v>
      </c>
      <c r="AS212">
        <v>5</v>
      </c>
      <c r="AT212" t="s">
        <v>75</v>
      </c>
      <c r="AU212" t="s">
        <v>147</v>
      </c>
      <c r="AV212">
        <v>1</v>
      </c>
      <c r="AW212" t="s">
        <v>140</v>
      </c>
      <c r="AX212" t="s">
        <v>145</v>
      </c>
    </row>
    <row r="213" spans="1:50" ht="14.1" customHeight="1" x14ac:dyDescent="0.25">
      <c r="A213" s="7">
        <v>430</v>
      </c>
      <c r="B213" t="s">
        <v>5</v>
      </c>
      <c r="C213" s="1">
        <v>0</v>
      </c>
      <c r="D213" t="s">
        <v>137</v>
      </c>
      <c r="E213">
        <v>1</v>
      </c>
      <c r="F213">
        <v>0</v>
      </c>
      <c r="G213">
        <v>1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 t="s">
        <v>141</v>
      </c>
      <c r="AA213" t="s">
        <v>138</v>
      </c>
      <c r="AB213">
        <v>5</v>
      </c>
      <c r="AC213">
        <v>5</v>
      </c>
      <c r="AD213">
        <v>5</v>
      </c>
      <c r="AE213">
        <v>5</v>
      </c>
      <c r="AF213">
        <v>5</v>
      </c>
      <c r="AG213">
        <v>5</v>
      </c>
      <c r="AH213">
        <v>5</v>
      </c>
      <c r="AI213">
        <v>5</v>
      </c>
      <c r="AJ213">
        <v>5</v>
      </c>
      <c r="AK213">
        <v>5</v>
      </c>
      <c r="AL213">
        <v>5</v>
      </c>
      <c r="AM213">
        <v>5</v>
      </c>
      <c r="AN213">
        <v>5</v>
      </c>
      <c r="AO213">
        <v>5</v>
      </c>
      <c r="AP213">
        <v>3</v>
      </c>
      <c r="AQ213">
        <v>2</v>
      </c>
      <c r="AR213">
        <v>5</v>
      </c>
      <c r="AS213">
        <v>5</v>
      </c>
      <c r="AT213" t="s">
        <v>75</v>
      </c>
      <c r="AU213" t="s">
        <v>147</v>
      </c>
      <c r="AV213">
        <v>1</v>
      </c>
      <c r="AW213" t="s">
        <v>140</v>
      </c>
      <c r="AX213" t="s">
        <v>145</v>
      </c>
    </row>
    <row r="214" spans="1:50" ht="14.1" customHeight="1" x14ac:dyDescent="0.25">
      <c r="A214" s="7">
        <v>88</v>
      </c>
      <c r="B214" t="s">
        <v>6</v>
      </c>
      <c r="C214" s="1">
        <v>0</v>
      </c>
      <c r="D214" t="s">
        <v>137</v>
      </c>
      <c r="E214">
        <v>1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</v>
      </c>
      <c r="N214">
        <v>1</v>
      </c>
      <c r="O214">
        <v>0</v>
      </c>
      <c r="P214">
        <v>0</v>
      </c>
      <c r="Q214">
        <v>0</v>
      </c>
      <c r="R214">
        <v>1</v>
      </c>
      <c r="S214">
        <v>0</v>
      </c>
      <c r="T214">
        <v>0</v>
      </c>
      <c r="U214">
        <v>1</v>
      </c>
      <c r="V214">
        <v>0</v>
      </c>
      <c r="W214">
        <v>0</v>
      </c>
      <c r="X214">
        <v>0</v>
      </c>
      <c r="Y214">
        <v>0</v>
      </c>
      <c r="Z214" t="s">
        <v>141</v>
      </c>
      <c r="AA214" t="s">
        <v>141</v>
      </c>
      <c r="AB214">
        <v>5</v>
      </c>
      <c r="AC214">
        <v>5</v>
      </c>
      <c r="AD214">
        <v>5</v>
      </c>
      <c r="AE214">
        <v>5</v>
      </c>
      <c r="AF214">
        <v>5</v>
      </c>
      <c r="AG214">
        <v>5</v>
      </c>
      <c r="AH214">
        <v>5</v>
      </c>
      <c r="AI214">
        <v>5</v>
      </c>
      <c r="AJ214">
        <v>5</v>
      </c>
      <c r="AK214">
        <v>5</v>
      </c>
      <c r="AL214">
        <v>5</v>
      </c>
      <c r="AM214">
        <v>5</v>
      </c>
      <c r="AN214">
        <v>5</v>
      </c>
      <c r="AO214">
        <v>5</v>
      </c>
      <c r="AP214">
        <v>5</v>
      </c>
      <c r="AQ214">
        <v>5</v>
      </c>
      <c r="AR214">
        <v>5</v>
      </c>
      <c r="AS214">
        <v>5</v>
      </c>
      <c r="AT214" t="s">
        <v>75</v>
      </c>
      <c r="AU214" t="s">
        <v>142</v>
      </c>
      <c r="AV214">
        <v>0</v>
      </c>
      <c r="AW214" t="s">
        <v>140</v>
      </c>
    </row>
    <row r="215" spans="1:50" ht="14.1" customHeight="1" x14ac:dyDescent="0.25">
      <c r="A215" s="7">
        <v>89</v>
      </c>
      <c r="B215" t="s">
        <v>6</v>
      </c>
      <c r="C215" s="1">
        <v>0</v>
      </c>
      <c r="D215" t="s">
        <v>137</v>
      </c>
      <c r="E215">
        <v>1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1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 t="s">
        <v>65</v>
      </c>
      <c r="Z215" t="s">
        <v>141</v>
      </c>
      <c r="AA215" t="s">
        <v>141</v>
      </c>
      <c r="AB215">
        <v>2</v>
      </c>
      <c r="AC215">
        <v>2</v>
      </c>
      <c r="AD215">
        <v>3</v>
      </c>
      <c r="AE215">
        <v>3</v>
      </c>
      <c r="AF215">
        <v>3</v>
      </c>
      <c r="AG215">
        <v>3</v>
      </c>
      <c r="AH215">
        <v>2</v>
      </c>
      <c r="AI215">
        <v>2</v>
      </c>
      <c r="AJ215">
        <v>2</v>
      </c>
      <c r="AK215">
        <v>2</v>
      </c>
      <c r="AL215">
        <v>3</v>
      </c>
      <c r="AM215">
        <v>3</v>
      </c>
      <c r="AN215">
        <v>3</v>
      </c>
      <c r="AO215">
        <v>3</v>
      </c>
      <c r="AP215">
        <v>2</v>
      </c>
      <c r="AQ215">
        <v>2</v>
      </c>
      <c r="AR215">
        <v>2</v>
      </c>
      <c r="AS215">
        <v>2</v>
      </c>
    </row>
    <row r="216" spans="1:50" ht="14.1" customHeight="1" x14ac:dyDescent="0.25">
      <c r="A216" s="7">
        <v>90</v>
      </c>
      <c r="B216" t="s">
        <v>6</v>
      </c>
      <c r="C216" s="1">
        <v>1</v>
      </c>
      <c r="D216" t="s">
        <v>137</v>
      </c>
      <c r="E216">
        <v>1</v>
      </c>
      <c r="F216">
        <v>0</v>
      </c>
      <c r="G216">
        <v>0</v>
      </c>
      <c r="H216">
        <v>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</v>
      </c>
      <c r="P216">
        <v>0</v>
      </c>
      <c r="Q216">
        <v>1</v>
      </c>
      <c r="R216">
        <v>1</v>
      </c>
      <c r="S216">
        <v>0</v>
      </c>
      <c r="T216">
        <v>1</v>
      </c>
      <c r="U216">
        <v>1</v>
      </c>
      <c r="V216">
        <v>0</v>
      </c>
      <c r="W216">
        <v>0</v>
      </c>
      <c r="X216">
        <v>0</v>
      </c>
      <c r="Y216">
        <v>0</v>
      </c>
      <c r="Z216">
        <v>0</v>
      </c>
      <c r="AA216" t="s">
        <v>138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 t="s">
        <v>75</v>
      </c>
      <c r="AU216" t="s">
        <v>142</v>
      </c>
      <c r="AV216">
        <v>0</v>
      </c>
      <c r="AW216" t="s">
        <v>140</v>
      </c>
    </row>
    <row r="217" spans="1:50" ht="14.1" customHeight="1" x14ac:dyDescent="0.25">
      <c r="A217" s="7">
        <v>91</v>
      </c>
      <c r="B217" t="s">
        <v>6</v>
      </c>
      <c r="C217" s="1">
        <v>1</v>
      </c>
      <c r="D217" t="s">
        <v>143</v>
      </c>
      <c r="E217">
        <v>1</v>
      </c>
      <c r="F217">
        <v>0</v>
      </c>
      <c r="G217">
        <v>1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1</v>
      </c>
      <c r="N217">
        <v>0</v>
      </c>
      <c r="O217">
        <v>1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 t="s">
        <v>70</v>
      </c>
      <c r="Z217" t="s">
        <v>138</v>
      </c>
      <c r="AA217" t="s">
        <v>141</v>
      </c>
      <c r="AB217">
        <v>4</v>
      </c>
      <c r="AC217">
        <v>4</v>
      </c>
      <c r="AD217">
        <v>4</v>
      </c>
      <c r="AE217">
        <v>4</v>
      </c>
      <c r="AF217">
        <v>4</v>
      </c>
      <c r="AG217">
        <v>4</v>
      </c>
      <c r="AH217">
        <v>4</v>
      </c>
      <c r="AI217">
        <v>4</v>
      </c>
      <c r="AJ217">
        <v>4</v>
      </c>
      <c r="AK217">
        <v>4</v>
      </c>
      <c r="AL217">
        <v>4</v>
      </c>
      <c r="AM217">
        <v>4</v>
      </c>
      <c r="AN217">
        <v>4</v>
      </c>
      <c r="AO217">
        <v>4</v>
      </c>
      <c r="AP217">
        <v>4</v>
      </c>
      <c r="AQ217">
        <v>4</v>
      </c>
      <c r="AR217">
        <v>4</v>
      </c>
      <c r="AS217">
        <v>4</v>
      </c>
      <c r="AT217" t="s">
        <v>73</v>
      </c>
      <c r="AU217" t="s">
        <v>142</v>
      </c>
      <c r="AV217">
        <v>1</v>
      </c>
      <c r="AW217" t="s">
        <v>140</v>
      </c>
      <c r="AX217" t="s">
        <v>145</v>
      </c>
    </row>
    <row r="218" spans="1:50" ht="14.1" customHeight="1" x14ac:dyDescent="0.25">
      <c r="A218" s="7">
        <v>92</v>
      </c>
      <c r="B218" t="s">
        <v>6</v>
      </c>
      <c r="C218" s="1">
        <v>1</v>
      </c>
      <c r="D218" t="s">
        <v>137</v>
      </c>
      <c r="E218">
        <v>1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1</v>
      </c>
      <c r="L218">
        <v>0</v>
      </c>
      <c r="M218">
        <v>0</v>
      </c>
      <c r="N218">
        <v>1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 t="s">
        <v>70</v>
      </c>
      <c r="Z218" t="s">
        <v>138</v>
      </c>
      <c r="AA218" t="s">
        <v>138</v>
      </c>
      <c r="AB218">
        <v>5</v>
      </c>
      <c r="AC218">
        <v>5</v>
      </c>
      <c r="AD218">
        <v>5</v>
      </c>
      <c r="AE218">
        <v>5</v>
      </c>
      <c r="AF218">
        <v>5</v>
      </c>
      <c r="AG218">
        <v>5</v>
      </c>
      <c r="AH218">
        <v>5</v>
      </c>
      <c r="AI218">
        <v>5</v>
      </c>
      <c r="AJ218">
        <v>5</v>
      </c>
      <c r="AK218">
        <v>5</v>
      </c>
      <c r="AL218">
        <v>5</v>
      </c>
      <c r="AM218">
        <v>4</v>
      </c>
      <c r="AN218">
        <v>4</v>
      </c>
      <c r="AO218">
        <v>5</v>
      </c>
      <c r="AP218">
        <v>5</v>
      </c>
      <c r="AQ218">
        <v>5</v>
      </c>
      <c r="AR218">
        <v>5</v>
      </c>
      <c r="AS218">
        <v>5</v>
      </c>
      <c r="AT218" t="s">
        <v>75</v>
      </c>
      <c r="AU218" t="s">
        <v>142</v>
      </c>
      <c r="AV218">
        <v>1</v>
      </c>
      <c r="AW218" t="s">
        <v>140</v>
      </c>
      <c r="AX218" t="s">
        <v>145</v>
      </c>
    </row>
    <row r="219" spans="1:50" ht="14.1" customHeight="1" x14ac:dyDescent="0.25">
      <c r="A219" s="7">
        <v>94</v>
      </c>
      <c r="B219" t="s">
        <v>6</v>
      </c>
      <c r="C219" s="1">
        <v>0</v>
      </c>
      <c r="D219" t="s">
        <v>143</v>
      </c>
      <c r="E219">
        <v>1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1</v>
      </c>
      <c r="N219">
        <v>1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 t="s">
        <v>68</v>
      </c>
      <c r="Z219" t="s">
        <v>141</v>
      </c>
      <c r="AA219" t="s">
        <v>138</v>
      </c>
      <c r="AB219">
        <v>5</v>
      </c>
      <c r="AC219">
        <v>4</v>
      </c>
      <c r="AD219">
        <v>3</v>
      </c>
      <c r="AE219">
        <v>5</v>
      </c>
      <c r="AF219">
        <v>4</v>
      </c>
      <c r="AG219">
        <v>5</v>
      </c>
      <c r="AH219">
        <v>5</v>
      </c>
      <c r="AI219">
        <v>5</v>
      </c>
      <c r="AJ219">
        <v>5</v>
      </c>
      <c r="AK219">
        <v>5</v>
      </c>
      <c r="AL219">
        <v>5</v>
      </c>
      <c r="AM219">
        <v>5</v>
      </c>
      <c r="AN219">
        <v>4</v>
      </c>
      <c r="AO219">
        <v>4</v>
      </c>
      <c r="AP219">
        <v>5</v>
      </c>
      <c r="AQ219">
        <v>0</v>
      </c>
      <c r="AR219">
        <v>5</v>
      </c>
      <c r="AS219">
        <v>4</v>
      </c>
      <c r="AT219" t="s">
        <v>73</v>
      </c>
      <c r="AU219" t="s">
        <v>142</v>
      </c>
      <c r="AV219">
        <v>1</v>
      </c>
      <c r="AW219" t="s">
        <v>140</v>
      </c>
    </row>
    <row r="220" spans="1:50" ht="14.1" customHeight="1" x14ac:dyDescent="0.25">
      <c r="A220" s="7">
        <v>96</v>
      </c>
      <c r="B220" t="s">
        <v>6</v>
      </c>
      <c r="C220" s="1">
        <v>0</v>
      </c>
      <c r="D220" t="s">
        <v>143</v>
      </c>
      <c r="E220">
        <v>1</v>
      </c>
      <c r="F220">
        <v>0</v>
      </c>
      <c r="G220">
        <v>0</v>
      </c>
      <c r="H220">
        <v>1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1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 t="s">
        <v>70</v>
      </c>
      <c r="Z220">
        <v>0</v>
      </c>
      <c r="AA220">
        <v>0</v>
      </c>
      <c r="AB220">
        <v>4</v>
      </c>
      <c r="AC220">
        <v>4</v>
      </c>
      <c r="AD220">
        <v>4</v>
      </c>
      <c r="AE220">
        <v>4</v>
      </c>
      <c r="AF220">
        <v>4</v>
      </c>
      <c r="AG220">
        <v>4</v>
      </c>
      <c r="AH220">
        <v>4</v>
      </c>
      <c r="AI220">
        <v>4</v>
      </c>
      <c r="AJ220">
        <v>4</v>
      </c>
      <c r="AK220">
        <v>4</v>
      </c>
      <c r="AL220">
        <v>4</v>
      </c>
      <c r="AM220">
        <v>4</v>
      </c>
      <c r="AN220">
        <v>4</v>
      </c>
      <c r="AO220">
        <v>4</v>
      </c>
      <c r="AP220">
        <v>4</v>
      </c>
      <c r="AQ220">
        <v>4</v>
      </c>
      <c r="AR220">
        <v>4</v>
      </c>
      <c r="AS220">
        <v>4</v>
      </c>
      <c r="AT220" t="s">
        <v>73</v>
      </c>
      <c r="AU220" t="s">
        <v>142</v>
      </c>
      <c r="AV220">
        <v>0</v>
      </c>
      <c r="AW220" t="s">
        <v>140</v>
      </c>
    </row>
    <row r="221" spans="1:50" ht="14.1" customHeight="1" x14ac:dyDescent="0.25">
      <c r="A221" s="7">
        <v>97</v>
      </c>
      <c r="B221" t="s">
        <v>6</v>
      </c>
      <c r="C221" s="1">
        <v>1</v>
      </c>
      <c r="D221" t="s">
        <v>143</v>
      </c>
      <c r="E221">
        <v>0</v>
      </c>
      <c r="F221">
        <v>1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1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 t="s">
        <v>66</v>
      </c>
      <c r="Z221" t="s">
        <v>141</v>
      </c>
      <c r="AA221" t="s">
        <v>138</v>
      </c>
      <c r="AB221">
        <v>5</v>
      </c>
      <c r="AC221">
        <v>5</v>
      </c>
      <c r="AD221">
        <v>5</v>
      </c>
      <c r="AE221">
        <v>5</v>
      </c>
      <c r="AF221">
        <v>5</v>
      </c>
      <c r="AG221">
        <v>4</v>
      </c>
      <c r="AH221">
        <v>4</v>
      </c>
      <c r="AI221">
        <v>4</v>
      </c>
      <c r="AJ221">
        <v>4</v>
      </c>
      <c r="AK221">
        <v>4</v>
      </c>
      <c r="AL221">
        <v>5</v>
      </c>
      <c r="AM221">
        <v>5</v>
      </c>
      <c r="AN221">
        <v>5</v>
      </c>
      <c r="AO221">
        <v>5</v>
      </c>
      <c r="AP221">
        <v>4</v>
      </c>
      <c r="AQ221">
        <v>4</v>
      </c>
      <c r="AR221">
        <v>4</v>
      </c>
      <c r="AS221">
        <v>5</v>
      </c>
      <c r="AT221" t="s">
        <v>77</v>
      </c>
      <c r="AU221" t="s">
        <v>142</v>
      </c>
      <c r="AV221">
        <v>1</v>
      </c>
      <c r="AW221" t="s">
        <v>140</v>
      </c>
      <c r="AX221" t="s">
        <v>145</v>
      </c>
    </row>
    <row r="222" spans="1:50" ht="14.1" customHeight="1" x14ac:dyDescent="0.25">
      <c r="A222" s="7">
        <v>98</v>
      </c>
      <c r="B222" t="s">
        <v>6</v>
      </c>
      <c r="C222" s="1">
        <v>1</v>
      </c>
      <c r="D222" t="s">
        <v>143</v>
      </c>
      <c r="E222">
        <v>1</v>
      </c>
      <c r="F222">
        <v>0</v>
      </c>
      <c r="G222">
        <v>0</v>
      </c>
      <c r="H222">
        <v>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 t="s">
        <v>70</v>
      </c>
      <c r="Z222" t="s">
        <v>138</v>
      </c>
      <c r="AA222" t="s">
        <v>138</v>
      </c>
      <c r="AB222">
        <v>5</v>
      </c>
      <c r="AC222">
        <v>5</v>
      </c>
      <c r="AD222">
        <v>5</v>
      </c>
      <c r="AE222">
        <v>5</v>
      </c>
      <c r="AF222">
        <v>5</v>
      </c>
      <c r="AG222">
        <v>5</v>
      </c>
      <c r="AH222">
        <v>5</v>
      </c>
      <c r="AI222">
        <v>5</v>
      </c>
      <c r="AJ222">
        <v>5</v>
      </c>
      <c r="AK222">
        <v>5</v>
      </c>
      <c r="AL222">
        <v>5</v>
      </c>
      <c r="AM222">
        <v>5</v>
      </c>
      <c r="AN222">
        <v>5</v>
      </c>
      <c r="AO222">
        <v>5</v>
      </c>
      <c r="AP222">
        <v>5</v>
      </c>
      <c r="AQ222">
        <v>5</v>
      </c>
      <c r="AR222">
        <v>5</v>
      </c>
      <c r="AS222">
        <v>5</v>
      </c>
      <c r="AT222" t="s">
        <v>72</v>
      </c>
      <c r="AU222" t="s">
        <v>142</v>
      </c>
      <c r="AV222">
        <v>1</v>
      </c>
      <c r="AW222" t="s">
        <v>140</v>
      </c>
      <c r="AX222" t="s">
        <v>145</v>
      </c>
    </row>
    <row r="223" spans="1:50" ht="14.1" customHeight="1" x14ac:dyDescent="0.25">
      <c r="A223" s="7">
        <v>99</v>
      </c>
      <c r="B223" t="s">
        <v>6</v>
      </c>
      <c r="C223" s="1">
        <v>1</v>
      </c>
      <c r="D223" t="s">
        <v>143</v>
      </c>
      <c r="E223">
        <v>1</v>
      </c>
      <c r="F223">
        <v>1</v>
      </c>
      <c r="G223">
        <v>0</v>
      </c>
      <c r="H223">
        <v>1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 t="s">
        <v>70</v>
      </c>
      <c r="Z223" t="s">
        <v>138</v>
      </c>
      <c r="AA223" t="s">
        <v>138</v>
      </c>
      <c r="AB223">
        <v>4</v>
      </c>
      <c r="AC223">
        <v>5</v>
      </c>
      <c r="AD223">
        <v>5</v>
      </c>
      <c r="AE223">
        <v>5</v>
      </c>
      <c r="AF223">
        <v>5</v>
      </c>
      <c r="AG223">
        <v>5</v>
      </c>
      <c r="AH223">
        <v>5</v>
      </c>
      <c r="AI223">
        <v>5</v>
      </c>
      <c r="AJ223">
        <v>5</v>
      </c>
      <c r="AK223">
        <v>5</v>
      </c>
      <c r="AL223">
        <v>5</v>
      </c>
      <c r="AM223">
        <v>5</v>
      </c>
      <c r="AN223">
        <v>4</v>
      </c>
      <c r="AO223">
        <v>4</v>
      </c>
      <c r="AP223">
        <v>4</v>
      </c>
      <c r="AQ223">
        <v>4</v>
      </c>
      <c r="AR223">
        <v>5</v>
      </c>
      <c r="AS223">
        <v>5</v>
      </c>
      <c r="AT223" t="s">
        <v>73</v>
      </c>
      <c r="AU223" t="s">
        <v>142</v>
      </c>
      <c r="AV223">
        <v>1</v>
      </c>
      <c r="AW223" t="s">
        <v>140</v>
      </c>
      <c r="AX223" t="s">
        <v>145</v>
      </c>
    </row>
    <row r="224" spans="1:50" ht="14.1" customHeight="1" x14ac:dyDescent="0.25">
      <c r="A224" s="7">
        <v>100</v>
      </c>
      <c r="B224" t="s">
        <v>6</v>
      </c>
      <c r="C224" s="1">
        <v>1</v>
      </c>
      <c r="D224" t="s">
        <v>143</v>
      </c>
      <c r="E224">
        <v>0</v>
      </c>
      <c r="F224">
        <v>0</v>
      </c>
      <c r="G224">
        <v>0</v>
      </c>
      <c r="H224">
        <v>1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 t="s">
        <v>70</v>
      </c>
      <c r="Z224" t="s">
        <v>141</v>
      </c>
      <c r="AA224" t="s">
        <v>141</v>
      </c>
      <c r="AB224">
        <v>4</v>
      </c>
      <c r="AC224">
        <v>4</v>
      </c>
      <c r="AD224">
        <v>4</v>
      </c>
      <c r="AE224">
        <v>4</v>
      </c>
      <c r="AF224">
        <v>4</v>
      </c>
      <c r="AG224">
        <v>4</v>
      </c>
      <c r="AH224">
        <v>5</v>
      </c>
      <c r="AI224">
        <v>5</v>
      </c>
      <c r="AJ224">
        <v>5</v>
      </c>
      <c r="AK224">
        <v>4</v>
      </c>
      <c r="AL224">
        <v>4</v>
      </c>
      <c r="AM224">
        <v>5</v>
      </c>
      <c r="AN224">
        <v>5</v>
      </c>
      <c r="AO224">
        <v>4</v>
      </c>
      <c r="AP224">
        <v>4</v>
      </c>
      <c r="AQ224">
        <v>5</v>
      </c>
      <c r="AR224">
        <v>5</v>
      </c>
      <c r="AS224">
        <v>5</v>
      </c>
      <c r="AT224" t="s">
        <v>73</v>
      </c>
      <c r="AU224" t="s">
        <v>142</v>
      </c>
      <c r="AV224">
        <v>1</v>
      </c>
      <c r="AW224" t="s">
        <v>140</v>
      </c>
      <c r="AX224" t="s">
        <v>145</v>
      </c>
    </row>
    <row r="225" spans="1:50" ht="14.1" customHeight="1" x14ac:dyDescent="0.25">
      <c r="A225" s="7">
        <v>101</v>
      </c>
      <c r="B225" t="s">
        <v>6</v>
      </c>
      <c r="C225" s="1">
        <v>1</v>
      </c>
      <c r="D225" t="s">
        <v>137</v>
      </c>
      <c r="E225">
        <v>1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</v>
      </c>
      <c r="N225">
        <v>0</v>
      </c>
      <c r="O225">
        <v>1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 t="s">
        <v>70</v>
      </c>
      <c r="Z225" t="s">
        <v>138</v>
      </c>
      <c r="AA225" t="s">
        <v>138</v>
      </c>
      <c r="AB225">
        <v>5</v>
      </c>
      <c r="AC225">
        <v>5</v>
      </c>
      <c r="AD225">
        <v>4</v>
      </c>
      <c r="AE225">
        <v>4</v>
      </c>
      <c r="AF225">
        <v>4</v>
      </c>
      <c r="AG225">
        <v>5</v>
      </c>
      <c r="AH225">
        <v>5</v>
      </c>
      <c r="AI225">
        <v>5</v>
      </c>
      <c r="AJ225">
        <v>5</v>
      </c>
      <c r="AK225">
        <v>5</v>
      </c>
      <c r="AL225">
        <v>5</v>
      </c>
      <c r="AM225">
        <v>5</v>
      </c>
      <c r="AN225">
        <v>5</v>
      </c>
      <c r="AO225">
        <v>5</v>
      </c>
      <c r="AP225">
        <v>5</v>
      </c>
      <c r="AQ225">
        <v>5</v>
      </c>
      <c r="AR225">
        <v>5</v>
      </c>
      <c r="AS225">
        <v>4</v>
      </c>
      <c r="AT225" t="s">
        <v>75</v>
      </c>
      <c r="AU225" t="s">
        <v>142</v>
      </c>
      <c r="AV225">
        <v>1</v>
      </c>
      <c r="AW225" t="s">
        <v>140</v>
      </c>
      <c r="AX225" t="s">
        <v>145</v>
      </c>
    </row>
    <row r="226" spans="1:50" ht="14.1" customHeight="1" x14ac:dyDescent="0.25">
      <c r="A226" s="7">
        <v>102</v>
      </c>
      <c r="B226" t="s">
        <v>6</v>
      </c>
      <c r="C226" s="1">
        <v>0</v>
      </c>
      <c r="D226" t="s">
        <v>137</v>
      </c>
      <c r="E226">
        <v>1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1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1</v>
      </c>
      <c r="U226">
        <v>0</v>
      </c>
      <c r="V226">
        <v>0</v>
      </c>
      <c r="W226">
        <v>0</v>
      </c>
      <c r="X226">
        <v>0</v>
      </c>
      <c r="Y226" t="s">
        <v>70</v>
      </c>
      <c r="Z226" t="s">
        <v>141</v>
      </c>
      <c r="AA226" t="s">
        <v>141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</row>
    <row r="227" spans="1:50" ht="14.1" customHeight="1" x14ac:dyDescent="0.25">
      <c r="A227" s="7">
        <v>103</v>
      </c>
      <c r="B227" t="s">
        <v>6</v>
      </c>
      <c r="C227" s="1">
        <v>0</v>
      </c>
      <c r="D227" t="s">
        <v>137</v>
      </c>
      <c r="E227">
        <v>1</v>
      </c>
      <c r="F227">
        <v>1</v>
      </c>
      <c r="G227">
        <v>0</v>
      </c>
      <c r="H227">
        <v>1</v>
      </c>
      <c r="I227">
        <v>0</v>
      </c>
      <c r="J227">
        <v>1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1</v>
      </c>
      <c r="S227">
        <v>1</v>
      </c>
      <c r="T227">
        <v>0</v>
      </c>
      <c r="U227">
        <v>0</v>
      </c>
      <c r="V227">
        <v>0</v>
      </c>
      <c r="W227">
        <v>0</v>
      </c>
      <c r="X227">
        <v>0</v>
      </c>
      <c r="Y227" t="s">
        <v>70</v>
      </c>
      <c r="Z227" t="s">
        <v>141</v>
      </c>
      <c r="AA227" t="s">
        <v>138</v>
      </c>
      <c r="AB227">
        <v>4</v>
      </c>
      <c r="AC227">
        <v>4</v>
      </c>
      <c r="AD227">
        <v>4</v>
      </c>
      <c r="AE227">
        <v>4</v>
      </c>
      <c r="AF227">
        <v>4</v>
      </c>
      <c r="AG227">
        <v>4</v>
      </c>
      <c r="AH227">
        <v>4</v>
      </c>
      <c r="AI227">
        <v>4</v>
      </c>
      <c r="AJ227">
        <v>4</v>
      </c>
      <c r="AK227">
        <v>4</v>
      </c>
      <c r="AL227">
        <v>4</v>
      </c>
      <c r="AM227">
        <v>4</v>
      </c>
      <c r="AN227">
        <v>4</v>
      </c>
      <c r="AO227">
        <v>4</v>
      </c>
      <c r="AP227">
        <v>4</v>
      </c>
      <c r="AQ227">
        <v>4</v>
      </c>
      <c r="AR227">
        <v>4</v>
      </c>
      <c r="AS227">
        <v>4</v>
      </c>
      <c r="AT227" t="s">
        <v>75</v>
      </c>
      <c r="AU227" t="s">
        <v>142</v>
      </c>
      <c r="AV227">
        <v>1</v>
      </c>
      <c r="AW227" t="s">
        <v>140</v>
      </c>
    </row>
    <row r="228" spans="1:50" ht="14.1" customHeight="1" x14ac:dyDescent="0.25">
      <c r="A228" s="7">
        <v>104</v>
      </c>
      <c r="B228" t="s">
        <v>6</v>
      </c>
      <c r="C228" s="1">
        <v>0</v>
      </c>
      <c r="D228">
        <v>0</v>
      </c>
      <c r="E228">
        <v>1</v>
      </c>
      <c r="F228">
        <v>0</v>
      </c>
      <c r="G228">
        <v>0</v>
      </c>
      <c r="H228">
        <v>1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 t="s">
        <v>68</v>
      </c>
      <c r="Z228" t="s">
        <v>138</v>
      </c>
      <c r="AA228" t="s">
        <v>141</v>
      </c>
      <c r="AB228">
        <v>5</v>
      </c>
      <c r="AC228">
        <v>5</v>
      </c>
      <c r="AD228">
        <v>5</v>
      </c>
      <c r="AE228">
        <v>5</v>
      </c>
      <c r="AF228">
        <v>5</v>
      </c>
      <c r="AG228">
        <v>5</v>
      </c>
      <c r="AH228">
        <v>5</v>
      </c>
      <c r="AI228">
        <v>5</v>
      </c>
      <c r="AJ228">
        <v>5</v>
      </c>
      <c r="AK228">
        <v>5</v>
      </c>
      <c r="AL228">
        <v>5</v>
      </c>
      <c r="AM228">
        <v>5</v>
      </c>
      <c r="AN228">
        <v>5</v>
      </c>
      <c r="AO228">
        <v>5</v>
      </c>
      <c r="AP228">
        <v>5</v>
      </c>
      <c r="AQ228">
        <v>5</v>
      </c>
      <c r="AR228">
        <v>5</v>
      </c>
      <c r="AS228">
        <v>5</v>
      </c>
      <c r="AT228" t="s">
        <v>75</v>
      </c>
      <c r="AU228" t="s">
        <v>142</v>
      </c>
      <c r="AV228">
        <v>1</v>
      </c>
      <c r="AW228" t="s">
        <v>140</v>
      </c>
      <c r="AX228" t="s">
        <v>145</v>
      </c>
    </row>
    <row r="229" spans="1:50" ht="14.1" customHeight="1" x14ac:dyDescent="0.25">
      <c r="A229" s="7">
        <v>105</v>
      </c>
      <c r="B229" t="s">
        <v>6</v>
      </c>
      <c r="C229" s="1">
        <v>0</v>
      </c>
      <c r="D229" t="s">
        <v>137</v>
      </c>
      <c r="E229">
        <v>1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</v>
      </c>
      <c r="N229">
        <v>1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 t="s">
        <v>69</v>
      </c>
      <c r="Z229" t="s">
        <v>141</v>
      </c>
      <c r="AA229" t="s">
        <v>141</v>
      </c>
      <c r="AB229">
        <v>2</v>
      </c>
      <c r="AC229">
        <v>2</v>
      </c>
      <c r="AD229">
        <v>2</v>
      </c>
      <c r="AE229">
        <v>2</v>
      </c>
      <c r="AF229">
        <v>2</v>
      </c>
      <c r="AG229">
        <v>2</v>
      </c>
      <c r="AH229">
        <v>2</v>
      </c>
      <c r="AI229">
        <v>2</v>
      </c>
      <c r="AJ229">
        <v>2</v>
      </c>
      <c r="AK229">
        <v>2</v>
      </c>
      <c r="AL229">
        <v>2</v>
      </c>
      <c r="AM229">
        <v>2</v>
      </c>
      <c r="AN229">
        <v>2</v>
      </c>
      <c r="AO229">
        <v>2</v>
      </c>
      <c r="AP229">
        <v>2</v>
      </c>
      <c r="AQ229">
        <v>2</v>
      </c>
      <c r="AR229">
        <v>2</v>
      </c>
      <c r="AS229">
        <v>2</v>
      </c>
      <c r="AT229" t="s">
        <v>76</v>
      </c>
      <c r="AU229" t="s">
        <v>146</v>
      </c>
      <c r="AV229">
        <v>0</v>
      </c>
      <c r="AW229" t="s">
        <v>140</v>
      </c>
    </row>
    <row r="230" spans="1:50" ht="14.1" customHeight="1" x14ac:dyDescent="0.25">
      <c r="A230" s="7">
        <v>106</v>
      </c>
      <c r="B230" t="s">
        <v>6</v>
      </c>
      <c r="C230" s="1">
        <v>0</v>
      </c>
      <c r="D230" t="s">
        <v>137</v>
      </c>
      <c r="E230">
        <v>1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1</v>
      </c>
      <c r="N230">
        <v>1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 t="s">
        <v>69</v>
      </c>
      <c r="Z230" t="s">
        <v>141</v>
      </c>
      <c r="AA230" t="s">
        <v>141</v>
      </c>
      <c r="AB230">
        <v>5</v>
      </c>
      <c r="AC230">
        <v>5</v>
      </c>
      <c r="AD230">
        <v>5</v>
      </c>
      <c r="AE230">
        <v>5</v>
      </c>
      <c r="AF230">
        <v>5</v>
      </c>
      <c r="AG230">
        <v>5</v>
      </c>
      <c r="AH230">
        <v>5</v>
      </c>
      <c r="AI230">
        <v>5</v>
      </c>
      <c r="AJ230">
        <v>5</v>
      </c>
      <c r="AK230">
        <v>5</v>
      </c>
      <c r="AL230">
        <v>5</v>
      </c>
      <c r="AM230">
        <v>5</v>
      </c>
      <c r="AN230">
        <v>5</v>
      </c>
      <c r="AO230">
        <v>5</v>
      </c>
      <c r="AP230">
        <v>5</v>
      </c>
      <c r="AQ230">
        <v>5</v>
      </c>
      <c r="AR230">
        <v>5</v>
      </c>
      <c r="AS230">
        <v>5</v>
      </c>
      <c r="AT230" t="s">
        <v>74</v>
      </c>
      <c r="AU230" t="s">
        <v>142</v>
      </c>
      <c r="AV230">
        <v>0</v>
      </c>
      <c r="AW230" t="s">
        <v>140</v>
      </c>
    </row>
    <row r="231" spans="1:50" ht="14.1" customHeight="1" x14ac:dyDescent="0.25">
      <c r="A231" s="7">
        <v>107</v>
      </c>
      <c r="B231" t="s">
        <v>6</v>
      </c>
      <c r="C231" s="1">
        <v>0</v>
      </c>
      <c r="D231" t="s">
        <v>137</v>
      </c>
      <c r="E231">
        <v>1</v>
      </c>
      <c r="F231">
        <v>1</v>
      </c>
      <c r="G231">
        <v>0</v>
      </c>
      <c r="H231">
        <v>1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 t="s">
        <v>70</v>
      </c>
      <c r="Z231" t="s">
        <v>138</v>
      </c>
      <c r="AA231" t="s">
        <v>138</v>
      </c>
      <c r="AB231">
        <v>5</v>
      </c>
      <c r="AC231">
        <v>5</v>
      </c>
      <c r="AD231">
        <v>5</v>
      </c>
      <c r="AE231">
        <v>5</v>
      </c>
      <c r="AF231">
        <v>5</v>
      </c>
      <c r="AG231">
        <v>5</v>
      </c>
      <c r="AH231">
        <v>5</v>
      </c>
      <c r="AI231">
        <v>5</v>
      </c>
      <c r="AJ231">
        <v>5</v>
      </c>
      <c r="AK231">
        <v>5</v>
      </c>
      <c r="AL231">
        <v>5</v>
      </c>
      <c r="AM231">
        <v>5</v>
      </c>
      <c r="AN231">
        <v>5</v>
      </c>
      <c r="AO231">
        <v>5</v>
      </c>
      <c r="AP231">
        <v>5</v>
      </c>
      <c r="AQ231">
        <v>5</v>
      </c>
      <c r="AR231">
        <v>5</v>
      </c>
      <c r="AS231">
        <v>5</v>
      </c>
      <c r="AT231" t="s">
        <v>74</v>
      </c>
      <c r="AU231" t="s">
        <v>142</v>
      </c>
      <c r="AV231">
        <v>1</v>
      </c>
      <c r="AW231" t="s">
        <v>140</v>
      </c>
    </row>
    <row r="232" spans="1:50" ht="14.1" customHeight="1" x14ac:dyDescent="0.25">
      <c r="A232" s="7">
        <v>108</v>
      </c>
      <c r="B232" t="s">
        <v>6</v>
      </c>
      <c r="C232" s="1">
        <v>0</v>
      </c>
      <c r="D232" t="s">
        <v>137</v>
      </c>
      <c r="E232">
        <v>1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</v>
      </c>
      <c r="N232">
        <v>1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 t="s">
        <v>69</v>
      </c>
      <c r="Z232" t="s">
        <v>141</v>
      </c>
      <c r="AA232" t="s">
        <v>141</v>
      </c>
      <c r="AB232">
        <v>4</v>
      </c>
      <c r="AC232">
        <v>4</v>
      </c>
      <c r="AD232">
        <v>4</v>
      </c>
      <c r="AE232">
        <v>4</v>
      </c>
      <c r="AF232">
        <v>4</v>
      </c>
      <c r="AG232">
        <v>4</v>
      </c>
      <c r="AH232">
        <v>4</v>
      </c>
      <c r="AI232">
        <v>4</v>
      </c>
      <c r="AJ232">
        <v>4</v>
      </c>
      <c r="AK232">
        <v>4</v>
      </c>
      <c r="AL232">
        <v>4</v>
      </c>
      <c r="AM232">
        <v>4</v>
      </c>
      <c r="AN232">
        <v>4</v>
      </c>
      <c r="AO232">
        <v>4</v>
      </c>
      <c r="AP232">
        <v>4</v>
      </c>
      <c r="AQ232">
        <v>4</v>
      </c>
      <c r="AR232">
        <v>4</v>
      </c>
      <c r="AS232">
        <v>4</v>
      </c>
      <c r="AT232" t="s">
        <v>74</v>
      </c>
      <c r="AU232" t="s">
        <v>142</v>
      </c>
      <c r="AV232">
        <v>0</v>
      </c>
      <c r="AW232" t="s">
        <v>140</v>
      </c>
    </row>
    <row r="233" spans="1:50" ht="14.1" customHeight="1" x14ac:dyDescent="0.25">
      <c r="A233" s="7">
        <v>109</v>
      </c>
      <c r="B233" t="s">
        <v>6</v>
      </c>
      <c r="C233" s="1">
        <v>0</v>
      </c>
      <c r="D233" t="s">
        <v>137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1</v>
      </c>
      <c r="M233">
        <v>0</v>
      </c>
      <c r="N233">
        <v>1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 t="s">
        <v>70</v>
      </c>
      <c r="Z233" t="s">
        <v>141</v>
      </c>
      <c r="AA233" t="s">
        <v>141</v>
      </c>
      <c r="AB233">
        <v>2</v>
      </c>
      <c r="AC233">
        <v>2</v>
      </c>
      <c r="AD233">
        <v>2</v>
      </c>
      <c r="AE233">
        <v>2</v>
      </c>
      <c r="AF233">
        <v>2</v>
      </c>
      <c r="AG233">
        <v>2</v>
      </c>
      <c r="AH233">
        <v>2</v>
      </c>
      <c r="AI233">
        <v>2</v>
      </c>
      <c r="AJ233">
        <v>2</v>
      </c>
      <c r="AK233">
        <v>2</v>
      </c>
      <c r="AL233">
        <v>2</v>
      </c>
      <c r="AM233">
        <v>2</v>
      </c>
      <c r="AN233">
        <v>2</v>
      </c>
      <c r="AO233">
        <v>2</v>
      </c>
      <c r="AP233">
        <v>2</v>
      </c>
      <c r="AQ233">
        <v>2</v>
      </c>
      <c r="AR233">
        <v>2</v>
      </c>
      <c r="AS233">
        <v>2</v>
      </c>
      <c r="AT233" t="s">
        <v>74</v>
      </c>
      <c r="AU233" t="s">
        <v>142</v>
      </c>
      <c r="AV233">
        <v>0</v>
      </c>
      <c r="AW233" t="s">
        <v>140</v>
      </c>
    </row>
    <row r="234" spans="1:50" ht="14.1" customHeight="1" x14ac:dyDescent="0.25">
      <c r="A234" s="7">
        <v>113</v>
      </c>
      <c r="B234" t="s">
        <v>6</v>
      </c>
      <c r="C234" s="1">
        <v>0</v>
      </c>
      <c r="D234" t="s">
        <v>137</v>
      </c>
      <c r="E234">
        <v>1</v>
      </c>
      <c r="F234">
        <v>0</v>
      </c>
      <c r="G234">
        <v>0</v>
      </c>
      <c r="H234">
        <v>1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 t="s">
        <v>69</v>
      </c>
      <c r="Z234" t="s">
        <v>141</v>
      </c>
      <c r="AA234" t="s">
        <v>141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</row>
    <row r="235" spans="1:50" ht="14.1" customHeight="1" x14ac:dyDescent="0.25">
      <c r="A235" s="7">
        <v>114</v>
      </c>
      <c r="B235" t="s">
        <v>6</v>
      </c>
      <c r="C235" s="1">
        <v>0</v>
      </c>
      <c r="D235" t="s">
        <v>137</v>
      </c>
      <c r="E235">
        <v>1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</v>
      </c>
      <c r="N235">
        <v>1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 t="s">
        <v>65</v>
      </c>
      <c r="Z235" t="s">
        <v>141</v>
      </c>
      <c r="AA235" t="s">
        <v>141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 t="s">
        <v>74</v>
      </c>
      <c r="AU235" t="s">
        <v>139</v>
      </c>
      <c r="AV235">
        <v>0</v>
      </c>
      <c r="AW235" t="s">
        <v>140</v>
      </c>
    </row>
    <row r="236" spans="1:50" ht="14.1" customHeight="1" x14ac:dyDescent="0.25">
      <c r="A236" s="7">
        <v>116</v>
      </c>
      <c r="B236" t="s">
        <v>6</v>
      </c>
      <c r="C236" s="1">
        <v>1</v>
      </c>
      <c r="D236" t="s">
        <v>143</v>
      </c>
      <c r="E236">
        <v>1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</v>
      </c>
      <c r="N236">
        <v>1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 t="s">
        <v>68</v>
      </c>
      <c r="Z236" t="s">
        <v>141</v>
      </c>
      <c r="AA236" t="s">
        <v>141</v>
      </c>
      <c r="AB236">
        <v>4</v>
      </c>
      <c r="AC236">
        <v>4</v>
      </c>
      <c r="AD236">
        <v>4</v>
      </c>
      <c r="AE236">
        <v>4</v>
      </c>
      <c r="AF236">
        <v>4</v>
      </c>
      <c r="AG236">
        <v>4</v>
      </c>
      <c r="AH236">
        <v>4</v>
      </c>
      <c r="AI236">
        <v>4</v>
      </c>
      <c r="AJ236">
        <v>4</v>
      </c>
      <c r="AK236">
        <v>4</v>
      </c>
      <c r="AL236">
        <v>4</v>
      </c>
      <c r="AM236">
        <v>4</v>
      </c>
      <c r="AN236">
        <v>4</v>
      </c>
      <c r="AO236">
        <v>4</v>
      </c>
      <c r="AP236">
        <v>4</v>
      </c>
      <c r="AQ236">
        <v>4</v>
      </c>
      <c r="AR236">
        <v>4</v>
      </c>
      <c r="AS236">
        <v>4</v>
      </c>
      <c r="AT236" t="s">
        <v>72</v>
      </c>
      <c r="AU236">
        <v>0</v>
      </c>
      <c r="AV236">
        <v>1</v>
      </c>
      <c r="AW236" t="s">
        <v>140</v>
      </c>
      <c r="AX236" t="s">
        <v>145</v>
      </c>
    </row>
    <row r="237" spans="1:50" ht="14.1" customHeight="1" x14ac:dyDescent="0.25">
      <c r="A237" s="7">
        <v>117</v>
      </c>
      <c r="B237" t="s">
        <v>6</v>
      </c>
      <c r="C237" s="1">
        <v>0</v>
      </c>
      <c r="D237" t="s">
        <v>137</v>
      </c>
      <c r="E237">
        <v>1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</v>
      </c>
      <c r="N237">
        <v>0</v>
      </c>
      <c r="O237">
        <v>1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 t="s">
        <v>141</v>
      </c>
      <c r="AA237" t="s">
        <v>138</v>
      </c>
      <c r="AB237">
        <v>5</v>
      </c>
      <c r="AC237">
        <v>4</v>
      </c>
      <c r="AD237">
        <v>3</v>
      </c>
      <c r="AE237">
        <v>4</v>
      </c>
      <c r="AF237">
        <v>4</v>
      </c>
      <c r="AG237">
        <v>5</v>
      </c>
      <c r="AH237">
        <v>3</v>
      </c>
      <c r="AI237">
        <v>5</v>
      </c>
      <c r="AJ237">
        <v>5</v>
      </c>
      <c r="AK237">
        <v>5</v>
      </c>
      <c r="AL237">
        <v>4</v>
      </c>
      <c r="AM237">
        <v>4</v>
      </c>
      <c r="AN237">
        <v>4</v>
      </c>
      <c r="AO237">
        <v>4</v>
      </c>
      <c r="AP237">
        <v>0</v>
      </c>
      <c r="AQ237">
        <v>4</v>
      </c>
      <c r="AR237">
        <v>5</v>
      </c>
      <c r="AS237">
        <v>4</v>
      </c>
      <c r="AT237" t="s">
        <v>75</v>
      </c>
      <c r="AU237" t="s">
        <v>139</v>
      </c>
      <c r="AV237">
        <v>0</v>
      </c>
      <c r="AW237" t="s">
        <v>140</v>
      </c>
    </row>
    <row r="238" spans="1:50" ht="14.1" customHeight="1" x14ac:dyDescent="0.25">
      <c r="A238" s="7">
        <v>118</v>
      </c>
      <c r="B238" t="s">
        <v>6</v>
      </c>
      <c r="C238" s="1">
        <v>0</v>
      </c>
      <c r="D238" t="s">
        <v>137</v>
      </c>
      <c r="E238">
        <v>1</v>
      </c>
      <c r="F238">
        <v>0</v>
      </c>
      <c r="G238">
        <v>1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</v>
      </c>
      <c r="N238">
        <v>1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 t="s">
        <v>141</v>
      </c>
      <c r="AA238" t="s">
        <v>138</v>
      </c>
      <c r="AB238">
        <v>5</v>
      </c>
      <c r="AC238">
        <v>5</v>
      </c>
      <c r="AD238">
        <v>5</v>
      </c>
      <c r="AE238">
        <v>4</v>
      </c>
      <c r="AF238">
        <v>5</v>
      </c>
      <c r="AG238">
        <v>5</v>
      </c>
      <c r="AH238">
        <v>5</v>
      </c>
      <c r="AI238">
        <v>5</v>
      </c>
      <c r="AJ238">
        <v>5</v>
      </c>
      <c r="AK238">
        <v>5</v>
      </c>
      <c r="AL238">
        <v>5</v>
      </c>
      <c r="AM238">
        <v>4</v>
      </c>
      <c r="AN238">
        <v>4</v>
      </c>
      <c r="AO238">
        <v>4</v>
      </c>
      <c r="AP238">
        <v>5</v>
      </c>
      <c r="AQ238">
        <v>0</v>
      </c>
      <c r="AR238">
        <v>0</v>
      </c>
      <c r="AS238">
        <v>0</v>
      </c>
      <c r="AT238" t="s">
        <v>75</v>
      </c>
      <c r="AU238" t="s">
        <v>146</v>
      </c>
      <c r="AV238">
        <v>0</v>
      </c>
      <c r="AW238" t="s">
        <v>140</v>
      </c>
    </row>
    <row r="239" spans="1:50" ht="14.1" customHeight="1" x14ac:dyDescent="0.25">
      <c r="A239" s="7">
        <v>119</v>
      </c>
      <c r="B239" t="s">
        <v>6</v>
      </c>
      <c r="C239" s="1">
        <v>0</v>
      </c>
      <c r="D239" t="s">
        <v>137</v>
      </c>
      <c r="E239">
        <v>1</v>
      </c>
      <c r="F239">
        <v>0</v>
      </c>
      <c r="G239">
        <v>0</v>
      </c>
      <c r="H239">
        <v>0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1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 t="s">
        <v>141</v>
      </c>
      <c r="AA239" t="s">
        <v>138</v>
      </c>
      <c r="AB239">
        <v>4</v>
      </c>
      <c r="AC239">
        <v>5</v>
      </c>
      <c r="AD239">
        <v>1</v>
      </c>
      <c r="AE239">
        <v>5</v>
      </c>
      <c r="AF239">
        <v>4</v>
      </c>
      <c r="AG239">
        <v>5</v>
      </c>
      <c r="AH239">
        <v>4</v>
      </c>
      <c r="AI239">
        <v>5</v>
      </c>
      <c r="AJ239">
        <v>5</v>
      </c>
      <c r="AK239">
        <v>5</v>
      </c>
      <c r="AL239">
        <v>5</v>
      </c>
      <c r="AM239">
        <v>4</v>
      </c>
      <c r="AN239">
        <v>4</v>
      </c>
      <c r="AO239">
        <v>4</v>
      </c>
      <c r="AP239">
        <v>5</v>
      </c>
      <c r="AQ239">
        <v>4</v>
      </c>
      <c r="AR239">
        <v>0</v>
      </c>
      <c r="AS239">
        <v>0</v>
      </c>
      <c r="AT239" t="s">
        <v>75</v>
      </c>
      <c r="AU239" t="s">
        <v>142</v>
      </c>
      <c r="AV239">
        <v>0</v>
      </c>
      <c r="AW239" t="s">
        <v>140</v>
      </c>
    </row>
    <row r="240" spans="1:50" ht="14.1" customHeight="1" x14ac:dyDescent="0.25">
      <c r="A240" s="7">
        <v>120</v>
      </c>
      <c r="B240" t="s">
        <v>6</v>
      </c>
      <c r="C240" s="1">
        <v>0</v>
      </c>
      <c r="D240" t="s">
        <v>143</v>
      </c>
      <c r="E240">
        <v>0</v>
      </c>
      <c r="F240">
        <v>1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 t="s">
        <v>69</v>
      </c>
      <c r="Z240">
        <v>0</v>
      </c>
      <c r="AA240" t="s">
        <v>138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 t="s">
        <v>72</v>
      </c>
      <c r="AU240" t="s">
        <v>139</v>
      </c>
      <c r="AV240">
        <v>0</v>
      </c>
      <c r="AW240" t="s">
        <v>140</v>
      </c>
    </row>
    <row r="241" spans="1:50" ht="14.1" customHeight="1" x14ac:dyDescent="0.25">
      <c r="A241" s="7">
        <v>121</v>
      </c>
      <c r="B241" t="s">
        <v>6</v>
      </c>
      <c r="C241" s="1">
        <v>0</v>
      </c>
      <c r="D241" t="s">
        <v>137</v>
      </c>
      <c r="E241">
        <v>1</v>
      </c>
      <c r="F241">
        <v>0</v>
      </c>
      <c r="G241">
        <v>0</v>
      </c>
      <c r="H241">
        <v>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1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 t="s">
        <v>70</v>
      </c>
      <c r="Z241">
        <v>0</v>
      </c>
      <c r="AA241">
        <v>0</v>
      </c>
      <c r="AB241">
        <v>4</v>
      </c>
      <c r="AC241">
        <v>4</v>
      </c>
      <c r="AD241">
        <v>4</v>
      </c>
      <c r="AE241">
        <v>4</v>
      </c>
      <c r="AF241">
        <v>4</v>
      </c>
      <c r="AG241">
        <v>4</v>
      </c>
      <c r="AH241">
        <v>4</v>
      </c>
      <c r="AI241">
        <v>4</v>
      </c>
      <c r="AJ241">
        <v>4</v>
      </c>
      <c r="AK241">
        <v>4</v>
      </c>
      <c r="AL241">
        <v>4</v>
      </c>
      <c r="AM241">
        <v>4</v>
      </c>
      <c r="AN241">
        <v>4</v>
      </c>
      <c r="AO241">
        <v>4</v>
      </c>
      <c r="AP241">
        <v>4</v>
      </c>
      <c r="AQ241">
        <v>4</v>
      </c>
      <c r="AR241">
        <v>4</v>
      </c>
      <c r="AS241">
        <v>4</v>
      </c>
      <c r="AT241" t="s">
        <v>75</v>
      </c>
      <c r="AU241" t="s">
        <v>142</v>
      </c>
      <c r="AV241">
        <v>0</v>
      </c>
      <c r="AW241" t="s">
        <v>140</v>
      </c>
    </row>
    <row r="242" spans="1:50" ht="14.1" customHeight="1" x14ac:dyDescent="0.25">
      <c r="A242" s="7">
        <v>122</v>
      </c>
      <c r="B242" t="s">
        <v>6</v>
      </c>
      <c r="C242" s="1">
        <v>0</v>
      </c>
      <c r="D242" t="s">
        <v>137</v>
      </c>
      <c r="E242">
        <v>1</v>
      </c>
      <c r="F242">
        <v>1</v>
      </c>
      <c r="G242">
        <v>1</v>
      </c>
      <c r="H242">
        <v>1</v>
      </c>
      <c r="I242">
        <v>1</v>
      </c>
      <c r="J242">
        <v>1</v>
      </c>
      <c r="K242">
        <v>0</v>
      </c>
      <c r="L242">
        <v>0</v>
      </c>
      <c r="M242">
        <v>0</v>
      </c>
      <c r="N242">
        <v>0</v>
      </c>
      <c r="O242">
        <v>1</v>
      </c>
      <c r="P242">
        <v>1</v>
      </c>
      <c r="Q242">
        <v>0</v>
      </c>
      <c r="R242">
        <v>1</v>
      </c>
      <c r="S242">
        <v>1</v>
      </c>
      <c r="T242">
        <v>0</v>
      </c>
      <c r="U242">
        <v>0</v>
      </c>
      <c r="V242">
        <v>0</v>
      </c>
      <c r="W242">
        <v>0</v>
      </c>
      <c r="X242">
        <v>0</v>
      </c>
      <c r="Y242" t="s">
        <v>70</v>
      </c>
      <c r="Z242" t="s">
        <v>138</v>
      </c>
      <c r="AA242" t="s">
        <v>138</v>
      </c>
      <c r="AB242">
        <v>4</v>
      </c>
      <c r="AC242">
        <v>4</v>
      </c>
      <c r="AD242">
        <v>4</v>
      </c>
      <c r="AE242">
        <v>4</v>
      </c>
      <c r="AF242">
        <v>4</v>
      </c>
      <c r="AG242">
        <v>5</v>
      </c>
      <c r="AH242">
        <v>5</v>
      </c>
      <c r="AI242">
        <v>4</v>
      </c>
      <c r="AJ242">
        <v>4</v>
      </c>
      <c r="AK242">
        <v>5</v>
      </c>
      <c r="AL242">
        <v>5</v>
      </c>
      <c r="AM242">
        <v>5</v>
      </c>
      <c r="AN242">
        <v>4</v>
      </c>
      <c r="AO242">
        <v>5</v>
      </c>
      <c r="AP242">
        <v>5</v>
      </c>
      <c r="AQ242">
        <v>5</v>
      </c>
      <c r="AR242">
        <v>4</v>
      </c>
      <c r="AS242">
        <v>3</v>
      </c>
      <c r="AT242" t="s">
        <v>75</v>
      </c>
      <c r="AU242" t="s">
        <v>142</v>
      </c>
      <c r="AV242">
        <v>0</v>
      </c>
      <c r="AW242" t="s">
        <v>140</v>
      </c>
      <c r="AX242" t="s">
        <v>148</v>
      </c>
    </row>
    <row r="243" spans="1:50" ht="14.1" customHeight="1" x14ac:dyDescent="0.25">
      <c r="A243" s="7">
        <v>123</v>
      </c>
      <c r="B243" t="s">
        <v>6</v>
      </c>
      <c r="C243" s="1">
        <v>0</v>
      </c>
      <c r="D243" t="s">
        <v>137</v>
      </c>
      <c r="E243">
        <v>1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</v>
      </c>
      <c r="N243">
        <v>1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 t="s">
        <v>69</v>
      </c>
      <c r="Z243" t="s">
        <v>141</v>
      </c>
      <c r="AA243" t="s">
        <v>138</v>
      </c>
      <c r="AB243">
        <v>5</v>
      </c>
      <c r="AC243">
        <v>5</v>
      </c>
      <c r="AD243">
        <v>5</v>
      </c>
      <c r="AE243">
        <v>4</v>
      </c>
      <c r="AF243">
        <v>4</v>
      </c>
      <c r="AG243">
        <v>5</v>
      </c>
      <c r="AH243">
        <v>4</v>
      </c>
      <c r="AI243">
        <v>5</v>
      </c>
      <c r="AJ243">
        <v>5</v>
      </c>
      <c r="AK243">
        <v>4</v>
      </c>
      <c r="AL243">
        <v>5</v>
      </c>
      <c r="AM243">
        <v>5</v>
      </c>
      <c r="AN243">
        <v>5</v>
      </c>
      <c r="AO243">
        <v>5</v>
      </c>
      <c r="AP243">
        <v>4</v>
      </c>
      <c r="AQ243">
        <v>4</v>
      </c>
      <c r="AR243">
        <v>5</v>
      </c>
      <c r="AS243">
        <v>5</v>
      </c>
      <c r="AT243" t="s">
        <v>75</v>
      </c>
      <c r="AU243" t="s">
        <v>142</v>
      </c>
      <c r="AV243">
        <v>0</v>
      </c>
      <c r="AW243" t="s">
        <v>140</v>
      </c>
    </row>
    <row r="244" spans="1:50" ht="14.1" customHeight="1" x14ac:dyDescent="0.25">
      <c r="A244" s="7">
        <v>124</v>
      </c>
      <c r="B244" t="s">
        <v>6</v>
      </c>
      <c r="C244" s="1">
        <v>0</v>
      </c>
      <c r="D244" t="s">
        <v>143</v>
      </c>
      <c r="E244">
        <v>1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1</v>
      </c>
      <c r="N244">
        <v>1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 t="s">
        <v>69</v>
      </c>
      <c r="Z244" t="s">
        <v>141</v>
      </c>
      <c r="AA244" t="s">
        <v>138</v>
      </c>
      <c r="AB244">
        <v>4</v>
      </c>
      <c r="AC244">
        <v>4</v>
      </c>
      <c r="AD244">
        <v>4</v>
      </c>
      <c r="AE244">
        <v>4</v>
      </c>
      <c r="AF244">
        <v>4</v>
      </c>
      <c r="AG244">
        <v>4</v>
      </c>
      <c r="AH244">
        <v>4</v>
      </c>
      <c r="AI244">
        <v>4</v>
      </c>
      <c r="AJ244">
        <v>4</v>
      </c>
      <c r="AK244">
        <v>4</v>
      </c>
      <c r="AL244">
        <v>4</v>
      </c>
      <c r="AM244">
        <v>4</v>
      </c>
      <c r="AN244">
        <v>4</v>
      </c>
      <c r="AO244">
        <v>4</v>
      </c>
      <c r="AP244">
        <v>4</v>
      </c>
      <c r="AQ244">
        <v>4</v>
      </c>
      <c r="AR244">
        <v>4</v>
      </c>
      <c r="AS244">
        <v>4</v>
      </c>
      <c r="AT244" t="s">
        <v>72</v>
      </c>
      <c r="AU244" t="s">
        <v>142</v>
      </c>
      <c r="AV244">
        <v>0</v>
      </c>
      <c r="AW244" t="s">
        <v>140</v>
      </c>
    </row>
    <row r="245" spans="1:50" ht="14.1" customHeight="1" x14ac:dyDescent="0.25">
      <c r="A245" s="7">
        <v>126</v>
      </c>
      <c r="B245" t="s">
        <v>6</v>
      </c>
      <c r="C245" s="1">
        <v>0</v>
      </c>
      <c r="D245" t="s">
        <v>137</v>
      </c>
      <c r="E245">
        <v>1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 t="s">
        <v>70</v>
      </c>
      <c r="Z245" t="s">
        <v>138</v>
      </c>
      <c r="AA245" t="s">
        <v>138</v>
      </c>
      <c r="AB245">
        <v>5</v>
      </c>
      <c r="AC245">
        <v>4</v>
      </c>
      <c r="AD245">
        <v>3</v>
      </c>
      <c r="AE245">
        <v>3</v>
      </c>
      <c r="AF245">
        <v>3</v>
      </c>
      <c r="AG245">
        <v>3</v>
      </c>
      <c r="AH245">
        <v>3</v>
      </c>
      <c r="AI245">
        <v>3</v>
      </c>
      <c r="AJ245">
        <v>3</v>
      </c>
      <c r="AK245">
        <v>3</v>
      </c>
      <c r="AL245">
        <v>3</v>
      </c>
      <c r="AM245">
        <v>3</v>
      </c>
      <c r="AN245">
        <v>3</v>
      </c>
      <c r="AO245">
        <v>3</v>
      </c>
      <c r="AP245">
        <v>3</v>
      </c>
      <c r="AQ245">
        <v>3</v>
      </c>
      <c r="AR245">
        <v>3</v>
      </c>
      <c r="AS245">
        <v>3</v>
      </c>
      <c r="AT245" t="s">
        <v>74</v>
      </c>
      <c r="AU245" t="s">
        <v>142</v>
      </c>
      <c r="AV245">
        <v>0</v>
      </c>
      <c r="AW245" t="s">
        <v>140</v>
      </c>
    </row>
    <row r="246" spans="1:50" ht="14.1" customHeight="1" x14ac:dyDescent="0.25">
      <c r="A246" s="7">
        <v>127</v>
      </c>
      <c r="B246" t="s">
        <v>6</v>
      </c>
      <c r="C246" s="1">
        <v>0</v>
      </c>
      <c r="D246" t="s">
        <v>137</v>
      </c>
      <c r="E246">
        <v>1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1</v>
      </c>
      <c r="W246">
        <v>0</v>
      </c>
      <c r="X246">
        <v>0</v>
      </c>
      <c r="Y246" t="s">
        <v>70</v>
      </c>
      <c r="Z246" t="s">
        <v>138</v>
      </c>
      <c r="AA246" t="s">
        <v>138</v>
      </c>
      <c r="AB246">
        <v>5</v>
      </c>
      <c r="AC246">
        <v>5</v>
      </c>
      <c r="AD246">
        <v>5</v>
      </c>
      <c r="AE246">
        <v>5</v>
      </c>
      <c r="AF246">
        <v>5</v>
      </c>
      <c r="AG246">
        <v>5</v>
      </c>
      <c r="AH246">
        <v>5</v>
      </c>
      <c r="AI246">
        <v>5</v>
      </c>
      <c r="AJ246">
        <v>4</v>
      </c>
      <c r="AK246">
        <v>4</v>
      </c>
      <c r="AL246">
        <v>4</v>
      </c>
      <c r="AM246">
        <v>4</v>
      </c>
      <c r="AN246">
        <v>4</v>
      </c>
      <c r="AO246">
        <v>4</v>
      </c>
      <c r="AP246">
        <v>5</v>
      </c>
      <c r="AQ246">
        <v>5</v>
      </c>
      <c r="AR246">
        <v>5</v>
      </c>
      <c r="AS246">
        <v>5</v>
      </c>
      <c r="AT246" t="s">
        <v>74</v>
      </c>
      <c r="AU246" t="s">
        <v>142</v>
      </c>
      <c r="AV246">
        <v>0</v>
      </c>
      <c r="AW246" t="s">
        <v>140</v>
      </c>
    </row>
    <row r="247" spans="1:50" ht="14.1" customHeight="1" x14ac:dyDescent="0.25">
      <c r="A247" s="7">
        <v>128</v>
      </c>
      <c r="B247" t="s">
        <v>6</v>
      </c>
      <c r="C247" s="1">
        <v>0</v>
      </c>
      <c r="D247" t="s">
        <v>137</v>
      </c>
      <c r="E247">
        <v>1</v>
      </c>
      <c r="F247">
        <v>0</v>
      </c>
      <c r="G247">
        <v>0</v>
      </c>
      <c r="H247">
        <v>1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</v>
      </c>
      <c r="S247">
        <v>0</v>
      </c>
      <c r="T247">
        <v>0</v>
      </c>
      <c r="U247">
        <v>1</v>
      </c>
      <c r="V247">
        <v>0</v>
      </c>
      <c r="W247">
        <v>0</v>
      </c>
      <c r="X247">
        <v>0</v>
      </c>
      <c r="Y247" t="s">
        <v>70</v>
      </c>
      <c r="Z247" t="s">
        <v>141</v>
      </c>
      <c r="AA247" t="s">
        <v>138</v>
      </c>
      <c r="AB247">
        <v>5</v>
      </c>
      <c r="AC247">
        <v>5</v>
      </c>
      <c r="AD247">
        <v>5</v>
      </c>
      <c r="AE247">
        <v>5</v>
      </c>
      <c r="AF247">
        <v>5</v>
      </c>
      <c r="AG247">
        <v>5</v>
      </c>
      <c r="AH247">
        <v>5</v>
      </c>
      <c r="AI247">
        <v>5</v>
      </c>
      <c r="AJ247">
        <v>5</v>
      </c>
      <c r="AK247">
        <v>5</v>
      </c>
      <c r="AL247">
        <v>5</v>
      </c>
      <c r="AM247">
        <v>5</v>
      </c>
      <c r="AN247">
        <v>5</v>
      </c>
      <c r="AO247">
        <v>5</v>
      </c>
      <c r="AP247">
        <v>5</v>
      </c>
      <c r="AQ247">
        <v>4</v>
      </c>
      <c r="AR247">
        <v>4</v>
      </c>
      <c r="AS247">
        <v>4</v>
      </c>
      <c r="AT247" t="s">
        <v>74</v>
      </c>
      <c r="AU247" t="s">
        <v>146</v>
      </c>
      <c r="AV247">
        <v>0</v>
      </c>
      <c r="AW247" t="s">
        <v>140</v>
      </c>
    </row>
    <row r="248" spans="1:50" ht="14.1" customHeight="1" x14ac:dyDescent="0.25">
      <c r="A248" s="7">
        <v>129</v>
      </c>
      <c r="B248" t="s">
        <v>6</v>
      </c>
      <c r="C248" s="1">
        <v>0</v>
      </c>
      <c r="D248" t="s">
        <v>137</v>
      </c>
      <c r="E248">
        <v>1</v>
      </c>
      <c r="F248">
        <v>0</v>
      </c>
      <c r="G248">
        <v>0</v>
      </c>
      <c r="H248">
        <v>1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 t="s">
        <v>70</v>
      </c>
      <c r="Z248" t="s">
        <v>138</v>
      </c>
      <c r="AA248" t="s">
        <v>138</v>
      </c>
      <c r="AB248">
        <v>5</v>
      </c>
      <c r="AC248">
        <v>5</v>
      </c>
      <c r="AD248">
        <v>5</v>
      </c>
      <c r="AE248">
        <v>4</v>
      </c>
      <c r="AF248">
        <v>4</v>
      </c>
      <c r="AG248">
        <v>4</v>
      </c>
      <c r="AH248">
        <v>4</v>
      </c>
      <c r="AI248">
        <v>4</v>
      </c>
      <c r="AJ248">
        <v>4</v>
      </c>
      <c r="AK248">
        <v>4</v>
      </c>
      <c r="AL248">
        <v>4</v>
      </c>
      <c r="AM248">
        <v>5</v>
      </c>
      <c r="AN248">
        <v>5</v>
      </c>
      <c r="AO248">
        <v>4</v>
      </c>
      <c r="AP248">
        <v>5</v>
      </c>
      <c r="AQ248">
        <v>4</v>
      </c>
      <c r="AR248">
        <v>5</v>
      </c>
      <c r="AS248">
        <v>4</v>
      </c>
      <c r="AT248" t="s">
        <v>74</v>
      </c>
      <c r="AU248" t="s">
        <v>142</v>
      </c>
      <c r="AV248">
        <v>0</v>
      </c>
      <c r="AW248" t="s">
        <v>140</v>
      </c>
    </row>
    <row r="249" spans="1:50" ht="14.1" customHeight="1" x14ac:dyDescent="0.25">
      <c r="A249" s="7">
        <v>132</v>
      </c>
      <c r="B249" t="s">
        <v>6</v>
      </c>
      <c r="C249" s="1">
        <v>0</v>
      </c>
      <c r="D249" t="s">
        <v>137</v>
      </c>
      <c r="E249">
        <v>1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1</v>
      </c>
      <c r="M249">
        <v>0</v>
      </c>
      <c r="N249">
        <v>1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 t="s">
        <v>70</v>
      </c>
      <c r="Z249" t="s">
        <v>141</v>
      </c>
      <c r="AA249" t="s">
        <v>138</v>
      </c>
      <c r="AB249">
        <v>5</v>
      </c>
      <c r="AC249">
        <v>5</v>
      </c>
      <c r="AD249">
        <v>5</v>
      </c>
      <c r="AE249">
        <v>5</v>
      </c>
      <c r="AF249">
        <v>5</v>
      </c>
      <c r="AG249">
        <v>5</v>
      </c>
      <c r="AH249">
        <v>5</v>
      </c>
      <c r="AI249">
        <v>5</v>
      </c>
      <c r="AJ249">
        <v>5</v>
      </c>
      <c r="AK249">
        <v>5</v>
      </c>
      <c r="AL249">
        <v>5</v>
      </c>
      <c r="AM249">
        <v>5</v>
      </c>
      <c r="AN249">
        <v>5</v>
      </c>
      <c r="AO249">
        <v>5</v>
      </c>
      <c r="AP249">
        <v>5</v>
      </c>
      <c r="AQ249">
        <v>5</v>
      </c>
      <c r="AR249">
        <v>5</v>
      </c>
      <c r="AS249">
        <v>5</v>
      </c>
      <c r="AT249" t="s">
        <v>75</v>
      </c>
      <c r="AU249" t="s">
        <v>142</v>
      </c>
      <c r="AV249">
        <v>0</v>
      </c>
      <c r="AW249" t="s">
        <v>140</v>
      </c>
    </row>
    <row r="250" spans="1:50" ht="14.1" customHeight="1" x14ac:dyDescent="0.25">
      <c r="A250" s="7">
        <v>133</v>
      </c>
      <c r="B250" t="s">
        <v>6</v>
      </c>
      <c r="C250" s="1">
        <v>0</v>
      </c>
      <c r="D250" t="s">
        <v>137</v>
      </c>
      <c r="E250">
        <v>0</v>
      </c>
      <c r="F250">
        <v>1</v>
      </c>
      <c r="G250">
        <v>0</v>
      </c>
      <c r="H250">
        <v>1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1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 t="s">
        <v>70</v>
      </c>
      <c r="Z250">
        <v>0</v>
      </c>
      <c r="AA250" t="s">
        <v>138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</row>
    <row r="251" spans="1:50" ht="14.1" customHeight="1" x14ac:dyDescent="0.25">
      <c r="A251" s="7">
        <v>135</v>
      </c>
      <c r="B251" t="s">
        <v>6</v>
      </c>
      <c r="C251" s="1">
        <v>0</v>
      </c>
      <c r="D251" t="s">
        <v>137</v>
      </c>
      <c r="E251">
        <v>1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1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 t="s">
        <v>69</v>
      </c>
      <c r="Z251" t="s">
        <v>141</v>
      </c>
      <c r="AA251" t="s">
        <v>141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 t="s">
        <v>74</v>
      </c>
      <c r="AU251" t="s">
        <v>149</v>
      </c>
      <c r="AV251">
        <v>0</v>
      </c>
      <c r="AW251" t="s">
        <v>140</v>
      </c>
    </row>
    <row r="252" spans="1:50" ht="14.1" customHeight="1" x14ac:dyDescent="0.25">
      <c r="A252" s="7">
        <v>137</v>
      </c>
      <c r="B252" t="s">
        <v>6</v>
      </c>
      <c r="C252" s="1">
        <v>0</v>
      </c>
      <c r="D252" t="s">
        <v>137</v>
      </c>
      <c r="E252">
        <v>1</v>
      </c>
      <c r="F252">
        <v>0</v>
      </c>
      <c r="G252">
        <v>0</v>
      </c>
      <c r="H252">
        <v>0</v>
      </c>
      <c r="I252">
        <v>0</v>
      </c>
      <c r="J252">
        <v>1</v>
      </c>
      <c r="K252">
        <v>0</v>
      </c>
      <c r="L252">
        <v>0</v>
      </c>
      <c r="M252">
        <v>0</v>
      </c>
      <c r="N252">
        <v>1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 t="s">
        <v>69</v>
      </c>
      <c r="Z252" t="s">
        <v>141</v>
      </c>
      <c r="AA252" t="s">
        <v>141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</row>
    <row r="253" spans="1:50" ht="14.1" customHeight="1" x14ac:dyDescent="0.25">
      <c r="A253" s="7">
        <v>138</v>
      </c>
      <c r="B253" t="s">
        <v>6</v>
      </c>
      <c r="C253" s="1">
        <v>0</v>
      </c>
      <c r="D253" t="s">
        <v>137</v>
      </c>
      <c r="E253">
        <v>1</v>
      </c>
      <c r="F253">
        <v>0</v>
      </c>
      <c r="G253">
        <v>0</v>
      </c>
      <c r="H253">
        <v>1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1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 t="s">
        <v>69</v>
      </c>
      <c r="Z253" t="s">
        <v>141</v>
      </c>
      <c r="AA253" t="s">
        <v>138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</row>
    <row r="254" spans="1:50" ht="14.1" customHeight="1" x14ac:dyDescent="0.25">
      <c r="A254" s="7">
        <v>139</v>
      </c>
      <c r="B254" t="s">
        <v>6</v>
      </c>
      <c r="C254" s="1">
        <v>0</v>
      </c>
      <c r="D254" t="s">
        <v>137</v>
      </c>
      <c r="E254">
        <v>1</v>
      </c>
      <c r="F254">
        <v>0</v>
      </c>
      <c r="G254">
        <v>0</v>
      </c>
      <c r="H254">
        <v>0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1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 t="s">
        <v>70</v>
      </c>
      <c r="Z254">
        <v>0</v>
      </c>
      <c r="AA254" t="s">
        <v>138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</row>
    <row r="255" spans="1:50" ht="14.1" customHeight="1" x14ac:dyDescent="0.25">
      <c r="A255" s="7">
        <v>140</v>
      </c>
      <c r="B255" t="s">
        <v>6</v>
      </c>
      <c r="C255" s="1">
        <v>0</v>
      </c>
      <c r="D255" t="s">
        <v>137</v>
      </c>
      <c r="E255">
        <v>1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1</v>
      </c>
      <c r="N255">
        <v>1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 t="s">
        <v>67</v>
      </c>
      <c r="Z255" t="s">
        <v>141</v>
      </c>
      <c r="AA255" t="s">
        <v>141</v>
      </c>
      <c r="AB255">
        <v>5</v>
      </c>
      <c r="AC255">
        <v>5</v>
      </c>
      <c r="AD255">
        <v>5</v>
      </c>
      <c r="AE255">
        <v>4</v>
      </c>
      <c r="AF255">
        <v>5</v>
      </c>
      <c r="AG255">
        <v>5</v>
      </c>
      <c r="AH255">
        <v>5</v>
      </c>
      <c r="AI255">
        <v>5</v>
      </c>
      <c r="AJ255">
        <v>5</v>
      </c>
      <c r="AK255">
        <v>4</v>
      </c>
      <c r="AL255">
        <v>4</v>
      </c>
      <c r="AM255">
        <v>4</v>
      </c>
      <c r="AN255">
        <v>4</v>
      </c>
      <c r="AO255">
        <v>5</v>
      </c>
      <c r="AP255">
        <v>5</v>
      </c>
      <c r="AQ255">
        <v>5</v>
      </c>
      <c r="AR255">
        <v>5</v>
      </c>
      <c r="AS255">
        <v>5</v>
      </c>
    </row>
    <row r="256" spans="1:50" ht="14.1" customHeight="1" x14ac:dyDescent="0.25">
      <c r="A256" s="7">
        <v>141</v>
      </c>
      <c r="B256" t="s">
        <v>6</v>
      </c>
      <c r="C256" s="1">
        <v>0</v>
      </c>
      <c r="D256" t="s">
        <v>137</v>
      </c>
      <c r="E256">
        <v>1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1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 t="s">
        <v>70</v>
      </c>
      <c r="Z256" t="s">
        <v>141</v>
      </c>
      <c r="AA256" t="s">
        <v>141</v>
      </c>
      <c r="AB256">
        <v>5</v>
      </c>
      <c r="AC256">
        <v>5</v>
      </c>
      <c r="AD256">
        <v>5</v>
      </c>
      <c r="AE256">
        <v>5</v>
      </c>
      <c r="AF256">
        <v>5</v>
      </c>
      <c r="AG256">
        <v>5</v>
      </c>
      <c r="AH256">
        <v>5</v>
      </c>
      <c r="AI256">
        <v>5</v>
      </c>
      <c r="AJ256">
        <v>5</v>
      </c>
      <c r="AK256">
        <v>5</v>
      </c>
      <c r="AL256">
        <v>5</v>
      </c>
      <c r="AM256">
        <v>5</v>
      </c>
      <c r="AN256">
        <v>5</v>
      </c>
      <c r="AO256">
        <v>5</v>
      </c>
      <c r="AP256">
        <v>5</v>
      </c>
      <c r="AQ256">
        <v>5</v>
      </c>
      <c r="AR256">
        <v>5</v>
      </c>
      <c r="AS256">
        <v>5</v>
      </c>
      <c r="AT256" t="s">
        <v>74</v>
      </c>
      <c r="AU256" t="s">
        <v>142</v>
      </c>
      <c r="AV256">
        <v>0</v>
      </c>
      <c r="AW256" t="s">
        <v>140</v>
      </c>
    </row>
    <row r="257" spans="1:49" ht="14.1" customHeight="1" x14ac:dyDescent="0.25">
      <c r="A257" s="7">
        <v>142</v>
      </c>
      <c r="B257" t="s">
        <v>6</v>
      </c>
      <c r="C257" s="1">
        <v>0</v>
      </c>
      <c r="D257" t="s">
        <v>137</v>
      </c>
      <c r="E257">
        <v>1</v>
      </c>
      <c r="F257">
        <v>0</v>
      </c>
      <c r="G257">
        <v>0</v>
      </c>
      <c r="H257">
        <v>1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1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 t="s">
        <v>70</v>
      </c>
      <c r="Z257" t="s">
        <v>138</v>
      </c>
      <c r="AA257" t="s">
        <v>138</v>
      </c>
      <c r="AB257">
        <v>5</v>
      </c>
      <c r="AC257">
        <v>5</v>
      </c>
      <c r="AD257">
        <v>5</v>
      </c>
      <c r="AE257">
        <v>5</v>
      </c>
      <c r="AF257">
        <v>5</v>
      </c>
      <c r="AG257">
        <v>5</v>
      </c>
      <c r="AH257">
        <v>5</v>
      </c>
      <c r="AI257">
        <v>5</v>
      </c>
      <c r="AJ257">
        <v>5</v>
      </c>
      <c r="AK257">
        <v>5</v>
      </c>
      <c r="AL257">
        <v>5</v>
      </c>
      <c r="AM257">
        <v>5</v>
      </c>
      <c r="AN257">
        <v>5</v>
      </c>
      <c r="AO257">
        <v>5</v>
      </c>
      <c r="AP257">
        <v>5</v>
      </c>
      <c r="AQ257">
        <v>5</v>
      </c>
      <c r="AR257">
        <v>5</v>
      </c>
      <c r="AS257">
        <v>5</v>
      </c>
      <c r="AT257" t="s">
        <v>74</v>
      </c>
      <c r="AU257" t="s">
        <v>142</v>
      </c>
      <c r="AV257">
        <v>0</v>
      </c>
      <c r="AW257" t="s">
        <v>140</v>
      </c>
    </row>
    <row r="258" spans="1:49" ht="14.1" customHeight="1" x14ac:dyDescent="0.25">
      <c r="A258" s="7">
        <v>143</v>
      </c>
      <c r="B258" t="s">
        <v>6</v>
      </c>
      <c r="C258" s="1">
        <v>0</v>
      </c>
      <c r="D258" t="s">
        <v>137</v>
      </c>
      <c r="E258">
        <v>1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1</v>
      </c>
      <c r="N258">
        <v>1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 t="s">
        <v>141</v>
      </c>
      <c r="AA258" t="s">
        <v>141</v>
      </c>
      <c r="AB258">
        <v>5</v>
      </c>
      <c r="AC258">
        <v>5</v>
      </c>
      <c r="AD258">
        <v>5</v>
      </c>
      <c r="AE258">
        <v>5</v>
      </c>
      <c r="AF258">
        <v>5</v>
      </c>
      <c r="AG258">
        <v>5</v>
      </c>
      <c r="AH258">
        <v>5</v>
      </c>
      <c r="AI258">
        <v>5</v>
      </c>
      <c r="AJ258">
        <v>5</v>
      </c>
      <c r="AK258">
        <v>5</v>
      </c>
      <c r="AL258">
        <v>5</v>
      </c>
      <c r="AM258">
        <v>5</v>
      </c>
      <c r="AN258">
        <v>5</v>
      </c>
      <c r="AO258">
        <v>5</v>
      </c>
      <c r="AP258">
        <v>5</v>
      </c>
      <c r="AQ258">
        <v>5</v>
      </c>
      <c r="AR258">
        <v>5</v>
      </c>
      <c r="AS258">
        <v>5</v>
      </c>
      <c r="AT258" t="s">
        <v>75</v>
      </c>
      <c r="AU258" t="s">
        <v>142</v>
      </c>
      <c r="AV258">
        <v>0</v>
      </c>
      <c r="AW258" t="s">
        <v>140</v>
      </c>
    </row>
    <row r="259" spans="1:49" ht="14.1" customHeight="1" x14ac:dyDescent="0.25">
      <c r="A259" s="7">
        <v>144</v>
      </c>
      <c r="B259" t="s">
        <v>6</v>
      </c>
      <c r="C259" s="1">
        <v>0</v>
      </c>
      <c r="D259" t="s">
        <v>137</v>
      </c>
      <c r="E259">
        <v>1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1</v>
      </c>
      <c r="N259">
        <v>1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 t="s">
        <v>141</v>
      </c>
      <c r="AA259" t="s">
        <v>138</v>
      </c>
      <c r="AB259">
        <v>4</v>
      </c>
      <c r="AC259">
        <v>4</v>
      </c>
      <c r="AD259">
        <v>4</v>
      </c>
      <c r="AE259">
        <v>4</v>
      </c>
      <c r="AF259">
        <v>4</v>
      </c>
      <c r="AG259">
        <v>4</v>
      </c>
      <c r="AH259">
        <v>4</v>
      </c>
      <c r="AI259">
        <v>4</v>
      </c>
      <c r="AJ259">
        <v>4</v>
      </c>
      <c r="AK259">
        <v>4</v>
      </c>
      <c r="AL259">
        <v>4</v>
      </c>
      <c r="AM259">
        <v>4</v>
      </c>
      <c r="AN259">
        <v>4</v>
      </c>
      <c r="AO259">
        <v>4</v>
      </c>
      <c r="AP259">
        <v>4</v>
      </c>
      <c r="AQ259">
        <v>4</v>
      </c>
      <c r="AR259">
        <v>4</v>
      </c>
      <c r="AS259">
        <v>4</v>
      </c>
      <c r="AT259" t="s">
        <v>74</v>
      </c>
      <c r="AU259" t="s">
        <v>142</v>
      </c>
      <c r="AV259">
        <v>1</v>
      </c>
      <c r="AW259" t="s">
        <v>140</v>
      </c>
    </row>
    <row r="260" spans="1:49" ht="14.1" customHeight="1" x14ac:dyDescent="0.25">
      <c r="A260" s="7">
        <v>146</v>
      </c>
      <c r="B260" t="s">
        <v>6</v>
      </c>
      <c r="C260" s="1">
        <v>0</v>
      </c>
      <c r="D260" t="s">
        <v>137</v>
      </c>
      <c r="E260">
        <v>1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1</v>
      </c>
      <c r="N260">
        <v>1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 t="s">
        <v>70</v>
      </c>
      <c r="Z260" t="s">
        <v>138</v>
      </c>
      <c r="AA260" t="s">
        <v>138</v>
      </c>
      <c r="AB260">
        <v>5</v>
      </c>
      <c r="AC260">
        <v>5</v>
      </c>
      <c r="AD260">
        <v>5</v>
      </c>
      <c r="AE260">
        <v>4</v>
      </c>
      <c r="AF260">
        <v>4</v>
      </c>
      <c r="AG260">
        <v>4</v>
      </c>
      <c r="AH260">
        <v>4</v>
      </c>
      <c r="AI260">
        <v>4</v>
      </c>
      <c r="AJ260">
        <v>4</v>
      </c>
      <c r="AK260">
        <v>4</v>
      </c>
      <c r="AL260">
        <v>5</v>
      </c>
      <c r="AM260">
        <v>5</v>
      </c>
      <c r="AN260">
        <v>5</v>
      </c>
      <c r="AO260">
        <v>5</v>
      </c>
      <c r="AP260">
        <v>5</v>
      </c>
      <c r="AQ260">
        <v>5</v>
      </c>
      <c r="AR260">
        <v>4</v>
      </c>
      <c r="AS260">
        <v>4</v>
      </c>
    </row>
    <row r="261" spans="1:49" ht="14.1" customHeight="1" x14ac:dyDescent="0.25">
      <c r="A261" s="7">
        <v>149</v>
      </c>
      <c r="B261" t="s">
        <v>6</v>
      </c>
      <c r="C261" s="1">
        <v>0</v>
      </c>
      <c r="D261" t="s">
        <v>143</v>
      </c>
      <c r="E261">
        <v>1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1</v>
      </c>
      <c r="N261">
        <v>1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 t="s">
        <v>69</v>
      </c>
      <c r="Z261" t="s">
        <v>141</v>
      </c>
      <c r="AA261" t="s">
        <v>141</v>
      </c>
      <c r="AB261">
        <v>5</v>
      </c>
      <c r="AC261">
        <v>5</v>
      </c>
      <c r="AD261">
        <v>5</v>
      </c>
      <c r="AE261">
        <v>5</v>
      </c>
      <c r="AF261">
        <v>5</v>
      </c>
      <c r="AG261">
        <v>5</v>
      </c>
      <c r="AH261">
        <v>5</v>
      </c>
      <c r="AI261">
        <v>5</v>
      </c>
      <c r="AJ261">
        <v>5</v>
      </c>
      <c r="AK261">
        <v>5</v>
      </c>
      <c r="AL261">
        <v>5</v>
      </c>
      <c r="AM261">
        <v>5</v>
      </c>
      <c r="AN261">
        <v>5</v>
      </c>
      <c r="AO261">
        <v>5</v>
      </c>
      <c r="AP261">
        <v>5</v>
      </c>
      <c r="AQ261">
        <v>5</v>
      </c>
      <c r="AR261">
        <v>5</v>
      </c>
      <c r="AS261">
        <v>5</v>
      </c>
    </row>
    <row r="262" spans="1:49" ht="14.1" customHeight="1" x14ac:dyDescent="0.25">
      <c r="A262" s="7">
        <v>157</v>
      </c>
      <c r="B262" t="s">
        <v>6</v>
      </c>
      <c r="C262" s="1">
        <v>0</v>
      </c>
      <c r="D262" s="4" t="s">
        <v>144</v>
      </c>
      <c r="E262">
        <v>1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1</v>
      </c>
      <c r="M262">
        <v>0</v>
      </c>
      <c r="N262">
        <v>1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 t="s">
        <v>141</v>
      </c>
      <c r="AA262" t="s">
        <v>141</v>
      </c>
      <c r="AB262">
        <v>4</v>
      </c>
      <c r="AC262">
        <v>5</v>
      </c>
      <c r="AD262">
        <v>3</v>
      </c>
      <c r="AE262">
        <v>4</v>
      </c>
      <c r="AF262">
        <v>4</v>
      </c>
      <c r="AG262">
        <v>4</v>
      </c>
      <c r="AH262">
        <v>4</v>
      </c>
      <c r="AI262">
        <v>4</v>
      </c>
      <c r="AJ262">
        <v>4</v>
      </c>
      <c r="AK262">
        <v>4</v>
      </c>
      <c r="AL262">
        <v>4</v>
      </c>
      <c r="AM262">
        <v>4</v>
      </c>
      <c r="AN262">
        <v>0</v>
      </c>
      <c r="AO262">
        <v>5</v>
      </c>
      <c r="AP262">
        <v>0</v>
      </c>
      <c r="AQ262">
        <v>0</v>
      </c>
      <c r="AR262">
        <v>0</v>
      </c>
      <c r="AS262">
        <v>0</v>
      </c>
    </row>
    <row r="263" spans="1:49" ht="14.1" customHeight="1" x14ac:dyDescent="0.25">
      <c r="A263" s="7">
        <v>158</v>
      </c>
      <c r="B263" t="s">
        <v>6</v>
      </c>
      <c r="C263" s="1">
        <v>0</v>
      </c>
      <c r="D263" t="s">
        <v>144</v>
      </c>
      <c r="E263">
        <v>0</v>
      </c>
      <c r="F263">
        <v>0</v>
      </c>
      <c r="G263">
        <v>1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</v>
      </c>
      <c r="N263">
        <v>1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 t="s">
        <v>141</v>
      </c>
      <c r="AA263" t="s">
        <v>138</v>
      </c>
      <c r="AB263">
        <v>5</v>
      </c>
      <c r="AC263">
        <v>5</v>
      </c>
      <c r="AD263">
        <v>5</v>
      </c>
      <c r="AE263">
        <v>5</v>
      </c>
      <c r="AF263">
        <v>5</v>
      </c>
      <c r="AG263">
        <v>5</v>
      </c>
      <c r="AH263">
        <v>5</v>
      </c>
      <c r="AI263">
        <v>5</v>
      </c>
      <c r="AJ263">
        <v>5</v>
      </c>
      <c r="AK263">
        <v>5</v>
      </c>
      <c r="AL263">
        <v>5</v>
      </c>
      <c r="AM263">
        <v>5</v>
      </c>
      <c r="AN263">
        <v>5</v>
      </c>
      <c r="AO263">
        <v>5</v>
      </c>
      <c r="AP263">
        <v>5</v>
      </c>
      <c r="AQ263">
        <v>5</v>
      </c>
      <c r="AR263">
        <v>5</v>
      </c>
      <c r="AS263">
        <v>5</v>
      </c>
    </row>
    <row r="264" spans="1:49" ht="14.1" customHeight="1" x14ac:dyDescent="0.25">
      <c r="A264" s="7">
        <v>159</v>
      </c>
      <c r="B264" t="s">
        <v>6</v>
      </c>
      <c r="C264" s="1">
        <v>0</v>
      </c>
      <c r="D264" s="4" t="s">
        <v>144</v>
      </c>
      <c r="E264">
        <v>1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1</v>
      </c>
      <c r="L264">
        <v>0</v>
      </c>
      <c r="M264">
        <v>0</v>
      </c>
      <c r="N264">
        <v>1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 t="s">
        <v>138</v>
      </c>
      <c r="AA264" t="s">
        <v>138</v>
      </c>
      <c r="AB264">
        <v>5</v>
      </c>
      <c r="AC264">
        <v>5</v>
      </c>
      <c r="AD264">
        <v>0</v>
      </c>
      <c r="AE264">
        <v>5</v>
      </c>
      <c r="AF264">
        <v>5</v>
      </c>
      <c r="AG264">
        <v>5</v>
      </c>
      <c r="AH264">
        <v>5</v>
      </c>
      <c r="AI264">
        <v>5</v>
      </c>
      <c r="AJ264">
        <v>5</v>
      </c>
      <c r="AK264">
        <v>5</v>
      </c>
      <c r="AL264">
        <v>5</v>
      </c>
      <c r="AM264">
        <v>0</v>
      </c>
      <c r="AN264">
        <v>5</v>
      </c>
      <c r="AO264">
        <v>5</v>
      </c>
      <c r="AP264">
        <v>5</v>
      </c>
      <c r="AQ264">
        <v>0</v>
      </c>
      <c r="AR264">
        <v>5</v>
      </c>
      <c r="AS264">
        <v>5</v>
      </c>
    </row>
    <row r="265" spans="1:49" ht="14.1" customHeight="1" x14ac:dyDescent="0.25">
      <c r="A265" s="7">
        <v>160</v>
      </c>
      <c r="B265" t="s">
        <v>6</v>
      </c>
      <c r="C265" s="1">
        <v>0</v>
      </c>
      <c r="D265" s="4" t="s">
        <v>144</v>
      </c>
      <c r="E265">
        <v>1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 t="s">
        <v>70</v>
      </c>
      <c r="Z265">
        <v>0</v>
      </c>
      <c r="AA265">
        <v>0</v>
      </c>
      <c r="AB265">
        <v>5</v>
      </c>
      <c r="AC265">
        <v>5</v>
      </c>
      <c r="AD265">
        <v>5</v>
      </c>
      <c r="AE265">
        <v>4</v>
      </c>
      <c r="AF265">
        <v>5</v>
      </c>
      <c r="AG265">
        <v>4</v>
      </c>
      <c r="AH265">
        <v>5</v>
      </c>
      <c r="AI265">
        <v>4</v>
      </c>
      <c r="AJ265">
        <v>4</v>
      </c>
      <c r="AK265">
        <v>4</v>
      </c>
      <c r="AL265">
        <v>5</v>
      </c>
      <c r="AM265">
        <v>5</v>
      </c>
      <c r="AN265">
        <v>5</v>
      </c>
      <c r="AO265">
        <v>4</v>
      </c>
      <c r="AP265">
        <v>5</v>
      </c>
      <c r="AQ265">
        <v>5</v>
      </c>
      <c r="AR265">
        <v>5</v>
      </c>
      <c r="AS265">
        <v>5</v>
      </c>
    </row>
    <row r="266" spans="1:49" ht="14.1" customHeight="1" x14ac:dyDescent="0.25">
      <c r="A266" s="7">
        <v>161</v>
      </c>
      <c r="B266" t="s">
        <v>6</v>
      </c>
      <c r="C266" s="1">
        <v>0</v>
      </c>
      <c r="D266" s="4" t="s">
        <v>144</v>
      </c>
      <c r="E266">
        <v>1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1</v>
      </c>
      <c r="N266">
        <v>1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 t="s">
        <v>138</v>
      </c>
      <c r="AB266">
        <v>5</v>
      </c>
      <c r="AC266">
        <v>5</v>
      </c>
      <c r="AD266">
        <v>4</v>
      </c>
      <c r="AE266">
        <v>5</v>
      </c>
      <c r="AF266">
        <v>5</v>
      </c>
      <c r="AG266">
        <v>5</v>
      </c>
      <c r="AH266">
        <v>5</v>
      </c>
      <c r="AI266">
        <v>5</v>
      </c>
      <c r="AJ266">
        <v>5</v>
      </c>
      <c r="AK266">
        <v>5</v>
      </c>
      <c r="AL266">
        <v>5</v>
      </c>
      <c r="AM266">
        <v>5</v>
      </c>
      <c r="AN266">
        <v>5</v>
      </c>
      <c r="AO266">
        <v>5</v>
      </c>
      <c r="AP266">
        <v>5</v>
      </c>
      <c r="AQ266">
        <v>5</v>
      </c>
      <c r="AR266">
        <v>5</v>
      </c>
      <c r="AS266">
        <v>5</v>
      </c>
    </row>
    <row r="267" spans="1:49" ht="14.1" customHeight="1" x14ac:dyDescent="0.25">
      <c r="A267" s="7">
        <v>162</v>
      </c>
      <c r="B267" t="s">
        <v>6</v>
      </c>
      <c r="C267" s="1">
        <v>0</v>
      </c>
      <c r="D267" s="4" t="s">
        <v>144</v>
      </c>
      <c r="E267">
        <v>1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1</v>
      </c>
      <c r="N267">
        <v>1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 t="s">
        <v>141</v>
      </c>
      <c r="AA267" t="s">
        <v>138</v>
      </c>
      <c r="AB267">
        <v>5</v>
      </c>
      <c r="AC267">
        <v>5</v>
      </c>
      <c r="AD267">
        <v>4</v>
      </c>
      <c r="AE267">
        <v>5</v>
      </c>
      <c r="AF267">
        <v>4</v>
      </c>
      <c r="AG267">
        <v>5</v>
      </c>
      <c r="AH267">
        <v>5</v>
      </c>
      <c r="AI267">
        <v>5</v>
      </c>
      <c r="AJ267">
        <v>5</v>
      </c>
      <c r="AK267">
        <v>5</v>
      </c>
      <c r="AL267">
        <v>5</v>
      </c>
      <c r="AM267">
        <v>5</v>
      </c>
      <c r="AN267">
        <v>5</v>
      </c>
      <c r="AO267">
        <v>5</v>
      </c>
      <c r="AP267">
        <v>5</v>
      </c>
      <c r="AQ267">
        <v>0</v>
      </c>
      <c r="AR267">
        <v>5</v>
      </c>
      <c r="AS267">
        <v>5</v>
      </c>
    </row>
    <row r="268" spans="1:49" ht="14.1" customHeight="1" x14ac:dyDescent="0.25">
      <c r="A268" s="7">
        <v>163</v>
      </c>
      <c r="B268" t="s">
        <v>6</v>
      </c>
      <c r="C268" s="1">
        <v>0</v>
      </c>
      <c r="D268" s="4" t="s">
        <v>144</v>
      </c>
      <c r="E268">
        <v>1</v>
      </c>
      <c r="F268">
        <v>1</v>
      </c>
      <c r="G268">
        <v>0</v>
      </c>
      <c r="H268">
        <v>0</v>
      </c>
      <c r="I268">
        <v>0</v>
      </c>
      <c r="J268">
        <v>1</v>
      </c>
      <c r="K268">
        <v>0</v>
      </c>
      <c r="L268">
        <v>1</v>
      </c>
      <c r="M268">
        <v>0</v>
      </c>
      <c r="N268">
        <v>1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 t="s">
        <v>141</v>
      </c>
      <c r="AA268" t="s">
        <v>138</v>
      </c>
      <c r="AB268">
        <v>4</v>
      </c>
      <c r="AC268">
        <v>4</v>
      </c>
      <c r="AD268">
        <v>3</v>
      </c>
      <c r="AE268">
        <v>5</v>
      </c>
      <c r="AF268">
        <v>4</v>
      </c>
      <c r="AG268">
        <v>4</v>
      </c>
      <c r="AH268">
        <v>4</v>
      </c>
      <c r="AI268">
        <v>4</v>
      </c>
      <c r="AJ268">
        <v>4</v>
      </c>
      <c r="AK268">
        <v>5</v>
      </c>
      <c r="AL268">
        <v>5</v>
      </c>
      <c r="AM268">
        <v>5</v>
      </c>
      <c r="AN268">
        <v>5</v>
      </c>
      <c r="AO268">
        <v>5</v>
      </c>
      <c r="AP268">
        <v>5</v>
      </c>
      <c r="AQ268">
        <v>5</v>
      </c>
      <c r="AR268">
        <v>5</v>
      </c>
      <c r="AS268">
        <v>5</v>
      </c>
    </row>
    <row r="269" spans="1:49" ht="14.1" customHeight="1" x14ac:dyDescent="0.25">
      <c r="A269" s="7">
        <v>164</v>
      </c>
      <c r="B269" t="s">
        <v>6</v>
      </c>
      <c r="C269" s="1">
        <v>0</v>
      </c>
      <c r="D269" s="4" t="s">
        <v>144</v>
      </c>
      <c r="E269">
        <v>1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1</v>
      </c>
      <c r="N269">
        <v>1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 t="s">
        <v>64</v>
      </c>
      <c r="Z269" t="s">
        <v>138</v>
      </c>
      <c r="AA269" t="s">
        <v>141</v>
      </c>
      <c r="AB269">
        <v>4</v>
      </c>
      <c r="AC269">
        <v>4</v>
      </c>
      <c r="AD269">
        <v>4</v>
      </c>
      <c r="AE269">
        <v>4</v>
      </c>
      <c r="AF269">
        <v>4</v>
      </c>
      <c r="AG269">
        <v>4</v>
      </c>
      <c r="AH269">
        <v>4</v>
      </c>
      <c r="AI269">
        <v>4</v>
      </c>
      <c r="AJ269">
        <v>4</v>
      </c>
      <c r="AK269">
        <v>4</v>
      </c>
      <c r="AL269">
        <v>4</v>
      </c>
      <c r="AM269">
        <v>4</v>
      </c>
      <c r="AN269">
        <v>4</v>
      </c>
      <c r="AO269">
        <v>4</v>
      </c>
      <c r="AP269">
        <v>4</v>
      </c>
      <c r="AQ269">
        <v>4</v>
      </c>
      <c r="AR269">
        <v>4</v>
      </c>
      <c r="AS269">
        <v>4</v>
      </c>
    </row>
    <row r="270" spans="1:49" ht="14.1" customHeight="1" x14ac:dyDescent="0.25">
      <c r="A270" s="7">
        <v>165</v>
      </c>
      <c r="B270" t="s">
        <v>6</v>
      </c>
      <c r="C270" s="1">
        <v>0</v>
      </c>
      <c r="D270" s="4" t="s">
        <v>144</v>
      </c>
      <c r="E270">
        <v>1</v>
      </c>
      <c r="F270">
        <v>1</v>
      </c>
      <c r="G270">
        <v>0</v>
      </c>
      <c r="H270">
        <v>0</v>
      </c>
      <c r="I270">
        <v>0</v>
      </c>
      <c r="J270">
        <v>1</v>
      </c>
      <c r="K270">
        <v>1</v>
      </c>
      <c r="L270">
        <v>0</v>
      </c>
      <c r="M270">
        <v>0</v>
      </c>
      <c r="N270">
        <v>1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 t="s">
        <v>141</v>
      </c>
      <c r="AA270" t="s">
        <v>138</v>
      </c>
      <c r="AB270">
        <v>4</v>
      </c>
      <c r="AC270">
        <v>4</v>
      </c>
      <c r="AD270">
        <v>3</v>
      </c>
      <c r="AE270">
        <v>4</v>
      </c>
      <c r="AF270">
        <v>4</v>
      </c>
      <c r="AG270">
        <v>4</v>
      </c>
      <c r="AH270">
        <v>4</v>
      </c>
      <c r="AI270">
        <v>4</v>
      </c>
      <c r="AJ270">
        <v>4</v>
      </c>
      <c r="AK270">
        <v>4</v>
      </c>
      <c r="AL270">
        <v>5</v>
      </c>
      <c r="AM270">
        <v>4</v>
      </c>
      <c r="AN270">
        <v>5</v>
      </c>
      <c r="AO270">
        <v>3</v>
      </c>
      <c r="AP270">
        <v>0</v>
      </c>
      <c r="AQ270">
        <v>0</v>
      </c>
      <c r="AR270">
        <v>4</v>
      </c>
      <c r="AS270">
        <v>4</v>
      </c>
    </row>
    <row r="271" spans="1:49" ht="14.1" customHeight="1" x14ac:dyDescent="0.25">
      <c r="A271" s="7">
        <v>166</v>
      </c>
      <c r="B271" t="s">
        <v>6</v>
      </c>
      <c r="C271" s="1">
        <v>0</v>
      </c>
      <c r="D271" s="4" t="s">
        <v>144</v>
      </c>
      <c r="E271">
        <v>1</v>
      </c>
      <c r="F271">
        <v>0</v>
      </c>
      <c r="G271">
        <v>0</v>
      </c>
      <c r="H271">
        <v>0</v>
      </c>
      <c r="I271">
        <v>1</v>
      </c>
      <c r="J271">
        <v>1</v>
      </c>
      <c r="K271">
        <v>0</v>
      </c>
      <c r="L271">
        <v>1</v>
      </c>
      <c r="M271">
        <v>0</v>
      </c>
      <c r="N271">
        <v>1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 t="s">
        <v>138</v>
      </c>
      <c r="AA271" t="s">
        <v>138</v>
      </c>
      <c r="AB271">
        <v>5</v>
      </c>
      <c r="AC271">
        <v>5</v>
      </c>
      <c r="AD271">
        <v>4</v>
      </c>
      <c r="AE271">
        <v>5</v>
      </c>
      <c r="AF271">
        <v>5</v>
      </c>
      <c r="AG271">
        <v>5</v>
      </c>
      <c r="AH271">
        <v>4</v>
      </c>
      <c r="AI271">
        <v>5</v>
      </c>
      <c r="AJ271">
        <v>5</v>
      </c>
      <c r="AK271">
        <v>5</v>
      </c>
      <c r="AL271">
        <v>5</v>
      </c>
      <c r="AM271">
        <v>5</v>
      </c>
      <c r="AN271">
        <v>5</v>
      </c>
      <c r="AO271">
        <v>4</v>
      </c>
      <c r="AP271">
        <v>4</v>
      </c>
      <c r="AQ271">
        <v>0</v>
      </c>
      <c r="AR271">
        <v>0</v>
      </c>
      <c r="AS271">
        <v>0</v>
      </c>
    </row>
    <row r="272" spans="1:49" ht="14.1" customHeight="1" x14ac:dyDescent="0.25">
      <c r="A272" s="7">
        <v>167</v>
      </c>
      <c r="B272" t="s">
        <v>6</v>
      </c>
      <c r="C272" s="1">
        <v>0</v>
      </c>
      <c r="D272" s="4" t="s">
        <v>144</v>
      </c>
      <c r="E272">
        <v>1</v>
      </c>
      <c r="F272">
        <v>0</v>
      </c>
      <c r="G272">
        <v>0</v>
      </c>
      <c r="H272">
        <v>1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1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 t="s">
        <v>141</v>
      </c>
      <c r="AA272" t="s">
        <v>138</v>
      </c>
      <c r="AB272">
        <v>5</v>
      </c>
      <c r="AC272">
        <v>5</v>
      </c>
      <c r="AD272">
        <v>5</v>
      </c>
      <c r="AE272">
        <v>5</v>
      </c>
      <c r="AF272">
        <v>5</v>
      </c>
      <c r="AG272">
        <v>5</v>
      </c>
      <c r="AH272">
        <v>5</v>
      </c>
      <c r="AI272">
        <v>5</v>
      </c>
      <c r="AJ272">
        <v>5</v>
      </c>
      <c r="AK272">
        <v>5</v>
      </c>
      <c r="AL272">
        <v>5</v>
      </c>
      <c r="AM272">
        <v>5</v>
      </c>
      <c r="AN272">
        <v>5</v>
      </c>
      <c r="AO272">
        <v>5</v>
      </c>
      <c r="AP272">
        <v>5</v>
      </c>
      <c r="AQ272">
        <v>5</v>
      </c>
      <c r="AR272">
        <v>5</v>
      </c>
      <c r="AS272">
        <v>5</v>
      </c>
    </row>
    <row r="273" spans="1:49" ht="14.1" customHeight="1" x14ac:dyDescent="0.25">
      <c r="A273" s="7">
        <v>168</v>
      </c>
      <c r="B273" t="s">
        <v>6</v>
      </c>
      <c r="C273" s="1">
        <v>0</v>
      </c>
      <c r="D273" s="4" t="s">
        <v>144</v>
      </c>
      <c r="E273">
        <v>1</v>
      </c>
      <c r="F273">
        <v>1</v>
      </c>
      <c r="G273">
        <v>1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1</v>
      </c>
      <c r="N273">
        <v>1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 t="s">
        <v>138</v>
      </c>
      <c r="AA273" t="s">
        <v>138</v>
      </c>
      <c r="AB273">
        <v>5</v>
      </c>
      <c r="AC273">
        <v>5</v>
      </c>
      <c r="AD273">
        <v>4</v>
      </c>
      <c r="AE273">
        <v>5</v>
      </c>
      <c r="AF273">
        <v>5</v>
      </c>
      <c r="AG273">
        <v>3</v>
      </c>
      <c r="AH273">
        <v>5</v>
      </c>
      <c r="AI273">
        <v>5</v>
      </c>
      <c r="AJ273">
        <v>5</v>
      </c>
      <c r="AK273">
        <v>5</v>
      </c>
      <c r="AL273">
        <v>5</v>
      </c>
      <c r="AM273">
        <v>5</v>
      </c>
      <c r="AN273">
        <v>3</v>
      </c>
      <c r="AO273">
        <v>5</v>
      </c>
      <c r="AP273">
        <v>0</v>
      </c>
      <c r="AQ273">
        <v>0</v>
      </c>
      <c r="AR273">
        <v>5</v>
      </c>
      <c r="AS273">
        <v>5</v>
      </c>
    </row>
    <row r="274" spans="1:49" ht="14.1" customHeight="1" x14ac:dyDescent="0.25">
      <c r="A274" s="7">
        <v>169</v>
      </c>
      <c r="B274" t="s">
        <v>6</v>
      </c>
      <c r="C274" s="1">
        <v>1</v>
      </c>
      <c r="D274" s="4" t="s">
        <v>144</v>
      </c>
      <c r="E274">
        <v>0</v>
      </c>
      <c r="F274">
        <v>1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1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 t="s">
        <v>68</v>
      </c>
      <c r="Z274" t="s">
        <v>141</v>
      </c>
      <c r="AA274" t="s">
        <v>138</v>
      </c>
      <c r="AB274">
        <v>4</v>
      </c>
      <c r="AC274">
        <v>5</v>
      </c>
      <c r="AD274">
        <v>5</v>
      </c>
      <c r="AE274">
        <v>3</v>
      </c>
      <c r="AF274">
        <v>4</v>
      </c>
      <c r="AG274">
        <v>4</v>
      </c>
      <c r="AH274">
        <v>4</v>
      </c>
      <c r="AI274">
        <v>5</v>
      </c>
      <c r="AJ274">
        <v>5</v>
      </c>
      <c r="AK274">
        <v>5</v>
      </c>
      <c r="AL274">
        <v>5</v>
      </c>
      <c r="AM274">
        <v>3</v>
      </c>
      <c r="AN274">
        <v>3</v>
      </c>
      <c r="AO274">
        <v>4</v>
      </c>
      <c r="AP274">
        <v>0</v>
      </c>
      <c r="AQ274">
        <v>0</v>
      </c>
      <c r="AR274">
        <v>0</v>
      </c>
      <c r="AS274">
        <v>0</v>
      </c>
    </row>
    <row r="275" spans="1:49" ht="14.1" customHeight="1" x14ac:dyDescent="0.25">
      <c r="A275" s="7">
        <v>170</v>
      </c>
      <c r="B275" t="s">
        <v>6</v>
      </c>
      <c r="C275" s="1">
        <v>0</v>
      </c>
      <c r="D275" t="s">
        <v>150</v>
      </c>
      <c r="E275">
        <v>0</v>
      </c>
      <c r="F275">
        <v>0</v>
      </c>
      <c r="G275">
        <v>1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1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</row>
    <row r="276" spans="1:49" ht="14.1" customHeight="1" x14ac:dyDescent="0.25">
      <c r="A276" s="7">
        <v>173</v>
      </c>
      <c r="B276" t="s">
        <v>6</v>
      </c>
      <c r="C276" s="1">
        <v>0</v>
      </c>
      <c r="D276" t="s">
        <v>150</v>
      </c>
      <c r="E276">
        <v>1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1</v>
      </c>
      <c r="N276">
        <v>1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 t="s">
        <v>68</v>
      </c>
      <c r="Z276" t="s">
        <v>141</v>
      </c>
      <c r="AA276" t="s">
        <v>138</v>
      </c>
      <c r="AB276">
        <v>5</v>
      </c>
      <c r="AC276">
        <v>5</v>
      </c>
      <c r="AD276">
        <v>5</v>
      </c>
      <c r="AE276">
        <v>5</v>
      </c>
      <c r="AF276">
        <v>5</v>
      </c>
      <c r="AG276">
        <v>5</v>
      </c>
      <c r="AH276">
        <v>5</v>
      </c>
      <c r="AI276">
        <v>5</v>
      </c>
      <c r="AJ276">
        <v>5</v>
      </c>
      <c r="AK276">
        <v>5</v>
      </c>
      <c r="AL276">
        <v>5</v>
      </c>
      <c r="AM276">
        <v>5</v>
      </c>
      <c r="AN276">
        <v>5</v>
      </c>
      <c r="AO276">
        <v>5</v>
      </c>
      <c r="AP276">
        <v>0</v>
      </c>
      <c r="AQ276">
        <v>5</v>
      </c>
      <c r="AR276">
        <v>0</v>
      </c>
      <c r="AS276">
        <v>0</v>
      </c>
    </row>
    <row r="277" spans="1:49" ht="14.1" customHeight="1" x14ac:dyDescent="0.25">
      <c r="A277" s="7">
        <v>174</v>
      </c>
      <c r="B277" t="s">
        <v>6</v>
      </c>
      <c r="C277" s="1">
        <v>0</v>
      </c>
      <c r="D277" t="s">
        <v>144</v>
      </c>
      <c r="E277">
        <v>1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1</v>
      </c>
      <c r="N277">
        <v>1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 t="s">
        <v>138</v>
      </c>
      <c r="AA277" t="s">
        <v>138</v>
      </c>
      <c r="AB277">
        <v>5</v>
      </c>
      <c r="AC277">
        <v>5</v>
      </c>
      <c r="AD277">
        <v>5</v>
      </c>
      <c r="AE277">
        <v>5</v>
      </c>
      <c r="AF277">
        <v>5</v>
      </c>
      <c r="AG277">
        <v>5</v>
      </c>
      <c r="AH277">
        <v>5</v>
      </c>
      <c r="AI277">
        <v>5</v>
      </c>
      <c r="AJ277">
        <v>5</v>
      </c>
      <c r="AK277">
        <v>5</v>
      </c>
      <c r="AL277">
        <v>5</v>
      </c>
      <c r="AM277">
        <v>5</v>
      </c>
      <c r="AN277">
        <v>5</v>
      </c>
      <c r="AO277">
        <v>5</v>
      </c>
      <c r="AP277">
        <v>5</v>
      </c>
      <c r="AQ277">
        <v>5</v>
      </c>
      <c r="AR277">
        <v>5</v>
      </c>
      <c r="AS277">
        <v>5</v>
      </c>
      <c r="AT277" t="s">
        <v>74</v>
      </c>
      <c r="AU277" t="s">
        <v>139</v>
      </c>
      <c r="AV277">
        <v>0</v>
      </c>
      <c r="AW277" t="s">
        <v>140</v>
      </c>
    </row>
    <row r="278" spans="1:49" ht="14.1" customHeight="1" x14ac:dyDescent="0.25">
      <c r="A278" s="7">
        <v>175</v>
      </c>
      <c r="B278" t="s">
        <v>6</v>
      </c>
      <c r="C278" s="1">
        <v>0</v>
      </c>
      <c r="D278" t="s">
        <v>150</v>
      </c>
      <c r="E278">
        <v>1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1</v>
      </c>
      <c r="N278">
        <v>1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 t="s">
        <v>67</v>
      </c>
      <c r="Z278" t="s">
        <v>141</v>
      </c>
      <c r="AA278">
        <v>0</v>
      </c>
      <c r="AB278">
        <v>5</v>
      </c>
      <c r="AC278">
        <v>5</v>
      </c>
      <c r="AD278">
        <v>3</v>
      </c>
      <c r="AE278">
        <v>5</v>
      </c>
      <c r="AF278">
        <v>5</v>
      </c>
      <c r="AG278">
        <v>5</v>
      </c>
      <c r="AH278">
        <v>5</v>
      </c>
      <c r="AI278">
        <v>5</v>
      </c>
      <c r="AJ278">
        <v>5</v>
      </c>
      <c r="AK278">
        <v>5</v>
      </c>
      <c r="AL278">
        <v>5</v>
      </c>
      <c r="AM278">
        <v>5</v>
      </c>
      <c r="AN278">
        <v>5</v>
      </c>
      <c r="AO278">
        <v>5</v>
      </c>
      <c r="AP278">
        <v>0</v>
      </c>
      <c r="AQ278">
        <v>0</v>
      </c>
      <c r="AR278">
        <v>0</v>
      </c>
      <c r="AS278">
        <v>0</v>
      </c>
      <c r="AT278" t="s">
        <v>73</v>
      </c>
      <c r="AU278" t="s">
        <v>142</v>
      </c>
      <c r="AV278">
        <v>0</v>
      </c>
      <c r="AW278" t="s">
        <v>140</v>
      </c>
    </row>
    <row r="279" spans="1:49" ht="14.1" customHeight="1" x14ac:dyDescent="0.25">
      <c r="A279" s="7">
        <v>287</v>
      </c>
      <c r="B279" t="s">
        <v>6</v>
      </c>
      <c r="C279" s="1">
        <v>0</v>
      </c>
      <c r="D279" t="s">
        <v>137</v>
      </c>
      <c r="E279">
        <v>1</v>
      </c>
      <c r="F279">
        <v>0</v>
      </c>
      <c r="G279">
        <v>0</v>
      </c>
      <c r="H279">
        <v>0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1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 t="s">
        <v>138</v>
      </c>
      <c r="AA279" t="s">
        <v>138</v>
      </c>
      <c r="AB279">
        <v>5</v>
      </c>
      <c r="AC279">
        <v>5</v>
      </c>
      <c r="AD279">
        <v>5</v>
      </c>
      <c r="AE279">
        <v>5</v>
      </c>
      <c r="AF279">
        <v>5</v>
      </c>
      <c r="AG279">
        <v>5</v>
      </c>
      <c r="AH279">
        <v>5</v>
      </c>
      <c r="AI279">
        <v>5</v>
      </c>
      <c r="AJ279">
        <v>5</v>
      </c>
      <c r="AK279">
        <v>5</v>
      </c>
      <c r="AL279">
        <v>5</v>
      </c>
      <c r="AM279">
        <v>5</v>
      </c>
      <c r="AN279">
        <v>5</v>
      </c>
      <c r="AO279">
        <v>5</v>
      </c>
      <c r="AP279">
        <v>5</v>
      </c>
      <c r="AQ279">
        <v>5</v>
      </c>
      <c r="AR279">
        <v>5</v>
      </c>
      <c r="AS279">
        <v>5</v>
      </c>
    </row>
    <row r="280" spans="1:49" ht="14.1" customHeight="1" x14ac:dyDescent="0.25">
      <c r="A280" s="7">
        <v>292</v>
      </c>
      <c r="B280" t="s">
        <v>6</v>
      </c>
      <c r="C280" s="1">
        <v>0</v>
      </c>
      <c r="D280" t="s">
        <v>137</v>
      </c>
      <c r="E280">
        <v>1</v>
      </c>
      <c r="F280">
        <v>1</v>
      </c>
      <c r="G280">
        <v>1</v>
      </c>
      <c r="H280">
        <v>1</v>
      </c>
      <c r="I280">
        <v>0</v>
      </c>
      <c r="J280">
        <v>1</v>
      </c>
      <c r="K280">
        <v>0</v>
      </c>
      <c r="L280">
        <v>1</v>
      </c>
      <c r="M280">
        <v>0</v>
      </c>
      <c r="N280">
        <v>0</v>
      </c>
      <c r="O280">
        <v>1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 t="s">
        <v>141</v>
      </c>
      <c r="AA280" t="s">
        <v>138</v>
      </c>
      <c r="AB280">
        <v>5</v>
      </c>
      <c r="AC280">
        <v>4</v>
      </c>
      <c r="AD280">
        <v>4</v>
      </c>
      <c r="AE280">
        <v>4</v>
      </c>
      <c r="AF280">
        <v>4</v>
      </c>
      <c r="AG280">
        <v>5</v>
      </c>
      <c r="AH280">
        <v>4</v>
      </c>
      <c r="AI280">
        <v>5</v>
      </c>
      <c r="AJ280">
        <v>5</v>
      </c>
      <c r="AK280">
        <v>5</v>
      </c>
      <c r="AL280">
        <v>4</v>
      </c>
      <c r="AM280">
        <v>4</v>
      </c>
      <c r="AN280">
        <v>4</v>
      </c>
      <c r="AO280">
        <v>4</v>
      </c>
      <c r="AP280">
        <v>4</v>
      </c>
      <c r="AQ280">
        <v>4</v>
      </c>
      <c r="AR280">
        <v>4</v>
      </c>
      <c r="AS280">
        <v>4</v>
      </c>
    </row>
    <row r="281" spans="1:49" ht="14.1" customHeight="1" x14ac:dyDescent="0.25">
      <c r="A281" s="7">
        <v>297</v>
      </c>
      <c r="B281" t="s">
        <v>6</v>
      </c>
      <c r="C281" s="1">
        <v>0</v>
      </c>
      <c r="D281" t="s">
        <v>137</v>
      </c>
      <c r="E281">
        <v>1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1</v>
      </c>
      <c r="N281">
        <v>1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 t="s">
        <v>138</v>
      </c>
      <c r="AA281" t="s">
        <v>138</v>
      </c>
      <c r="AB281">
        <v>5</v>
      </c>
      <c r="AC281">
        <v>5</v>
      </c>
      <c r="AD281">
        <v>4</v>
      </c>
      <c r="AE281">
        <v>5</v>
      </c>
      <c r="AF281">
        <v>5</v>
      </c>
      <c r="AG281">
        <v>0</v>
      </c>
      <c r="AH281">
        <v>5</v>
      </c>
      <c r="AI281">
        <v>5</v>
      </c>
      <c r="AJ281">
        <v>5</v>
      </c>
      <c r="AK281">
        <v>5</v>
      </c>
      <c r="AL281">
        <v>5</v>
      </c>
      <c r="AM281">
        <v>5</v>
      </c>
      <c r="AN281">
        <v>0</v>
      </c>
      <c r="AO281">
        <v>5</v>
      </c>
      <c r="AP281">
        <v>0</v>
      </c>
      <c r="AQ281">
        <v>0</v>
      </c>
      <c r="AR281">
        <v>0</v>
      </c>
      <c r="AS281">
        <v>0</v>
      </c>
    </row>
    <row r="282" spans="1:49" ht="14.1" customHeight="1" x14ac:dyDescent="0.25">
      <c r="A282" s="7">
        <v>305</v>
      </c>
      <c r="B282" t="s">
        <v>6</v>
      </c>
      <c r="C282" s="1">
        <v>0</v>
      </c>
      <c r="D282" t="s">
        <v>137</v>
      </c>
      <c r="E282">
        <v>1</v>
      </c>
      <c r="F282">
        <v>0</v>
      </c>
      <c r="G282">
        <v>0</v>
      </c>
      <c r="H282">
        <v>0</v>
      </c>
      <c r="I282">
        <v>1</v>
      </c>
      <c r="J282">
        <v>0</v>
      </c>
      <c r="K282">
        <v>0</v>
      </c>
      <c r="L282">
        <v>1</v>
      </c>
      <c r="M282">
        <v>0</v>
      </c>
      <c r="N282">
        <v>0</v>
      </c>
      <c r="O282">
        <v>1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 t="s">
        <v>138</v>
      </c>
      <c r="AA282" t="s">
        <v>138</v>
      </c>
      <c r="AB282">
        <v>5</v>
      </c>
      <c r="AC282">
        <v>5</v>
      </c>
      <c r="AD282">
        <v>2</v>
      </c>
      <c r="AE282">
        <v>5</v>
      </c>
      <c r="AF282">
        <v>5</v>
      </c>
      <c r="AG282">
        <v>5</v>
      </c>
      <c r="AH282">
        <v>5</v>
      </c>
      <c r="AI282">
        <v>5</v>
      </c>
      <c r="AJ282">
        <v>5</v>
      </c>
      <c r="AK282">
        <v>5</v>
      </c>
      <c r="AL282">
        <v>5</v>
      </c>
      <c r="AM282">
        <v>2</v>
      </c>
      <c r="AN282">
        <v>5</v>
      </c>
      <c r="AO282">
        <v>5</v>
      </c>
      <c r="AP282">
        <v>5</v>
      </c>
      <c r="AQ282">
        <v>0</v>
      </c>
      <c r="AR282">
        <v>5</v>
      </c>
      <c r="AS282">
        <v>5</v>
      </c>
    </row>
    <row r="283" spans="1:49" ht="14.1" customHeight="1" x14ac:dyDescent="0.25">
      <c r="A283" s="7">
        <v>318</v>
      </c>
      <c r="B283" t="s">
        <v>6</v>
      </c>
      <c r="C283" s="1">
        <v>0</v>
      </c>
      <c r="D283" t="s">
        <v>137</v>
      </c>
      <c r="E283">
        <v>1</v>
      </c>
      <c r="F283">
        <v>0</v>
      </c>
      <c r="G283">
        <v>0</v>
      </c>
      <c r="H283">
        <v>1</v>
      </c>
      <c r="I283">
        <v>1</v>
      </c>
      <c r="J283">
        <v>1</v>
      </c>
      <c r="K283">
        <v>0</v>
      </c>
      <c r="L283">
        <v>1</v>
      </c>
      <c r="M283">
        <v>0</v>
      </c>
      <c r="N283">
        <v>0</v>
      </c>
      <c r="O283">
        <v>0</v>
      </c>
      <c r="P283">
        <v>0</v>
      </c>
      <c r="Q283">
        <v>1</v>
      </c>
      <c r="R283">
        <v>1</v>
      </c>
      <c r="S283">
        <v>0</v>
      </c>
      <c r="T283">
        <v>0</v>
      </c>
      <c r="U283">
        <v>1</v>
      </c>
      <c r="V283">
        <v>0</v>
      </c>
      <c r="W283">
        <v>0</v>
      </c>
      <c r="X283">
        <v>0</v>
      </c>
      <c r="Y283">
        <v>0</v>
      </c>
      <c r="Z283" t="s">
        <v>138</v>
      </c>
      <c r="AA283" t="s">
        <v>138</v>
      </c>
      <c r="AB283">
        <v>5</v>
      </c>
      <c r="AC283">
        <v>5</v>
      </c>
      <c r="AD283">
        <v>5</v>
      </c>
      <c r="AE283">
        <v>5</v>
      </c>
      <c r="AF283">
        <v>5</v>
      </c>
      <c r="AG283">
        <v>5</v>
      </c>
      <c r="AH283">
        <v>5</v>
      </c>
      <c r="AI283">
        <v>5</v>
      </c>
      <c r="AJ283">
        <v>5</v>
      </c>
      <c r="AK283">
        <v>5</v>
      </c>
      <c r="AL283">
        <v>5</v>
      </c>
      <c r="AM283">
        <v>5</v>
      </c>
      <c r="AN283">
        <v>5</v>
      </c>
      <c r="AO283">
        <v>5</v>
      </c>
      <c r="AP283">
        <v>5</v>
      </c>
      <c r="AQ283">
        <v>5</v>
      </c>
      <c r="AR283">
        <v>5</v>
      </c>
      <c r="AS283">
        <v>5</v>
      </c>
    </row>
    <row r="284" spans="1:49" ht="14.1" customHeight="1" x14ac:dyDescent="0.25">
      <c r="A284" s="7">
        <v>335</v>
      </c>
      <c r="B284" t="s">
        <v>6</v>
      </c>
      <c r="C284" s="1">
        <v>0</v>
      </c>
      <c r="D284" t="s">
        <v>137</v>
      </c>
      <c r="E284">
        <v>1</v>
      </c>
      <c r="F284">
        <v>1</v>
      </c>
      <c r="G284">
        <v>1</v>
      </c>
      <c r="H284">
        <v>0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</v>
      </c>
      <c r="P284">
        <v>1</v>
      </c>
      <c r="Q284">
        <v>0</v>
      </c>
      <c r="R284">
        <v>1</v>
      </c>
      <c r="S284">
        <v>0</v>
      </c>
      <c r="T284">
        <v>1</v>
      </c>
      <c r="U284">
        <v>1</v>
      </c>
      <c r="V284">
        <v>0</v>
      </c>
      <c r="W284">
        <v>0</v>
      </c>
      <c r="X284">
        <v>0</v>
      </c>
      <c r="Y284">
        <v>0</v>
      </c>
      <c r="Z284" t="s">
        <v>141</v>
      </c>
      <c r="AA284" t="s">
        <v>138</v>
      </c>
      <c r="AB284">
        <v>5</v>
      </c>
      <c r="AC284">
        <v>0</v>
      </c>
      <c r="AD284">
        <v>4</v>
      </c>
      <c r="AE284">
        <v>5</v>
      </c>
      <c r="AF284">
        <v>5</v>
      </c>
      <c r="AG284">
        <v>5</v>
      </c>
      <c r="AH284">
        <v>4</v>
      </c>
      <c r="AI284">
        <v>5</v>
      </c>
      <c r="AJ284">
        <v>5</v>
      </c>
      <c r="AK284">
        <v>5</v>
      </c>
      <c r="AL284">
        <v>5</v>
      </c>
      <c r="AM284">
        <v>5</v>
      </c>
      <c r="AN284">
        <v>5</v>
      </c>
      <c r="AO284">
        <v>5</v>
      </c>
      <c r="AP284">
        <v>5</v>
      </c>
      <c r="AQ284">
        <v>5</v>
      </c>
      <c r="AR284">
        <v>5</v>
      </c>
      <c r="AS284">
        <v>5</v>
      </c>
    </row>
    <row r="285" spans="1:49" ht="14.1" customHeight="1" x14ac:dyDescent="0.25">
      <c r="A285" s="7">
        <v>339</v>
      </c>
      <c r="B285" t="s">
        <v>6</v>
      </c>
      <c r="C285" s="1">
        <v>0</v>
      </c>
      <c r="D285" t="s">
        <v>137</v>
      </c>
      <c r="E285">
        <v>1</v>
      </c>
      <c r="F285">
        <v>0</v>
      </c>
      <c r="G285">
        <v>0</v>
      </c>
      <c r="H285">
        <v>1</v>
      </c>
      <c r="I285">
        <v>0</v>
      </c>
      <c r="J285">
        <v>1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1</v>
      </c>
      <c r="U285">
        <v>1</v>
      </c>
      <c r="V285">
        <v>0</v>
      </c>
      <c r="W285">
        <v>0</v>
      </c>
      <c r="X285">
        <v>0</v>
      </c>
      <c r="Y285">
        <v>0</v>
      </c>
      <c r="Z285" t="s">
        <v>141</v>
      </c>
      <c r="AA285" t="s">
        <v>141</v>
      </c>
      <c r="AB285">
        <v>4</v>
      </c>
      <c r="AC285">
        <v>4</v>
      </c>
      <c r="AD285">
        <v>3</v>
      </c>
      <c r="AE285">
        <v>4</v>
      </c>
      <c r="AF285">
        <v>4</v>
      </c>
      <c r="AG285">
        <v>4</v>
      </c>
      <c r="AH285">
        <v>4</v>
      </c>
      <c r="AI285">
        <v>4</v>
      </c>
      <c r="AJ285">
        <v>4</v>
      </c>
      <c r="AK285">
        <v>4</v>
      </c>
      <c r="AL285">
        <v>4</v>
      </c>
      <c r="AM285">
        <v>4</v>
      </c>
      <c r="AN285">
        <v>4</v>
      </c>
      <c r="AO285">
        <v>4</v>
      </c>
      <c r="AP285">
        <v>4</v>
      </c>
      <c r="AQ285">
        <v>0</v>
      </c>
      <c r="AR285">
        <v>4</v>
      </c>
      <c r="AS285">
        <v>0</v>
      </c>
    </row>
    <row r="286" spans="1:49" ht="14.1" customHeight="1" x14ac:dyDescent="0.25">
      <c r="A286" s="7">
        <v>361</v>
      </c>
      <c r="B286" t="s">
        <v>6</v>
      </c>
      <c r="C286" s="1">
        <v>0</v>
      </c>
      <c r="D286" t="s">
        <v>137</v>
      </c>
      <c r="E286">
        <v>1</v>
      </c>
      <c r="F286">
        <v>1</v>
      </c>
      <c r="G286">
        <v>1</v>
      </c>
      <c r="H286">
        <v>0</v>
      </c>
      <c r="I286">
        <v>1</v>
      </c>
      <c r="J286">
        <v>1</v>
      </c>
      <c r="K286">
        <v>0</v>
      </c>
      <c r="L286">
        <v>1</v>
      </c>
      <c r="M286">
        <v>0</v>
      </c>
      <c r="N286">
        <v>0</v>
      </c>
      <c r="O286">
        <v>1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0</v>
      </c>
      <c r="W286">
        <v>0</v>
      </c>
      <c r="X286">
        <v>0</v>
      </c>
      <c r="Y286">
        <v>0</v>
      </c>
      <c r="Z286" t="s">
        <v>138</v>
      </c>
      <c r="AA286" t="s">
        <v>138</v>
      </c>
      <c r="AB286">
        <v>4</v>
      </c>
      <c r="AC286">
        <v>4</v>
      </c>
      <c r="AD286">
        <v>4</v>
      </c>
      <c r="AE286">
        <v>4</v>
      </c>
      <c r="AF286">
        <v>4</v>
      </c>
      <c r="AG286">
        <v>4</v>
      </c>
      <c r="AH286">
        <v>4</v>
      </c>
      <c r="AI286">
        <v>4</v>
      </c>
      <c r="AJ286">
        <v>4</v>
      </c>
      <c r="AK286">
        <v>4</v>
      </c>
      <c r="AL286">
        <v>4</v>
      </c>
      <c r="AM286">
        <v>4</v>
      </c>
      <c r="AN286">
        <v>4</v>
      </c>
      <c r="AO286">
        <v>4</v>
      </c>
      <c r="AP286">
        <v>4</v>
      </c>
      <c r="AQ286">
        <v>4</v>
      </c>
      <c r="AR286">
        <v>4</v>
      </c>
      <c r="AS286">
        <v>0</v>
      </c>
    </row>
    <row r="287" spans="1:49" ht="14.1" customHeight="1" x14ac:dyDescent="0.25">
      <c r="A287" s="7">
        <v>369</v>
      </c>
      <c r="B287" t="s">
        <v>6</v>
      </c>
      <c r="C287" s="1">
        <v>0</v>
      </c>
      <c r="D287" t="s">
        <v>137</v>
      </c>
      <c r="E287">
        <v>1</v>
      </c>
      <c r="F287">
        <v>1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1</v>
      </c>
      <c r="N287">
        <v>1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 t="s">
        <v>141</v>
      </c>
      <c r="AA287" t="s">
        <v>141</v>
      </c>
      <c r="AB287">
        <v>5</v>
      </c>
      <c r="AC287">
        <v>4</v>
      </c>
      <c r="AD287">
        <v>4</v>
      </c>
      <c r="AE287">
        <v>5</v>
      </c>
      <c r="AF287">
        <v>5</v>
      </c>
      <c r="AG287">
        <v>5</v>
      </c>
      <c r="AH287">
        <v>4</v>
      </c>
      <c r="AI287">
        <v>5</v>
      </c>
      <c r="AJ287">
        <v>5</v>
      </c>
      <c r="AK287">
        <v>5</v>
      </c>
      <c r="AL287">
        <v>4</v>
      </c>
      <c r="AM287">
        <v>4</v>
      </c>
      <c r="AN287">
        <v>4</v>
      </c>
      <c r="AO287">
        <v>5</v>
      </c>
      <c r="AP287">
        <v>5</v>
      </c>
      <c r="AQ287">
        <v>5</v>
      </c>
      <c r="AR287">
        <v>4</v>
      </c>
      <c r="AS287">
        <v>5</v>
      </c>
    </row>
    <row r="288" spans="1:49" ht="14.1" customHeight="1" x14ac:dyDescent="0.25">
      <c r="A288" s="7">
        <v>401</v>
      </c>
      <c r="B288" t="s">
        <v>6</v>
      </c>
      <c r="C288" s="1">
        <v>0</v>
      </c>
      <c r="D288" t="s">
        <v>137</v>
      </c>
      <c r="E288">
        <v>1</v>
      </c>
      <c r="F288">
        <v>0</v>
      </c>
      <c r="G288">
        <v>0</v>
      </c>
      <c r="H288">
        <v>0</v>
      </c>
      <c r="I288">
        <v>1</v>
      </c>
      <c r="J288">
        <v>1</v>
      </c>
      <c r="K288">
        <v>0</v>
      </c>
      <c r="L288">
        <v>1</v>
      </c>
      <c r="M288">
        <v>0</v>
      </c>
      <c r="N288">
        <v>0</v>
      </c>
      <c r="O288">
        <v>1</v>
      </c>
      <c r="P288">
        <v>0</v>
      </c>
      <c r="Q288">
        <v>0</v>
      </c>
      <c r="R288">
        <v>0</v>
      </c>
      <c r="S288">
        <v>0</v>
      </c>
      <c r="T288">
        <v>1</v>
      </c>
      <c r="U288">
        <v>0</v>
      </c>
      <c r="V288">
        <v>0</v>
      </c>
      <c r="W288">
        <v>0</v>
      </c>
      <c r="X288">
        <v>0</v>
      </c>
      <c r="Y288">
        <v>0</v>
      </c>
      <c r="Z288" t="s">
        <v>138</v>
      </c>
      <c r="AA288" t="s">
        <v>138</v>
      </c>
      <c r="AB288">
        <v>4</v>
      </c>
      <c r="AC288">
        <v>3</v>
      </c>
      <c r="AD288">
        <v>4</v>
      </c>
      <c r="AE288">
        <v>4</v>
      </c>
      <c r="AF288">
        <v>3</v>
      </c>
      <c r="AG288">
        <v>4</v>
      </c>
      <c r="AH288">
        <v>4</v>
      </c>
      <c r="AI288">
        <v>4</v>
      </c>
      <c r="AJ288">
        <v>4</v>
      </c>
      <c r="AK288">
        <v>4</v>
      </c>
      <c r="AL288">
        <v>4</v>
      </c>
      <c r="AM288">
        <v>3</v>
      </c>
      <c r="AN288">
        <v>3</v>
      </c>
      <c r="AO288">
        <v>3</v>
      </c>
      <c r="AP288">
        <v>4</v>
      </c>
      <c r="AQ288">
        <v>4</v>
      </c>
      <c r="AR288">
        <v>3</v>
      </c>
      <c r="AS288">
        <v>4</v>
      </c>
    </row>
    <row r="289" spans="1:51" ht="14.1" customHeight="1" x14ac:dyDescent="0.25">
      <c r="A289" s="7">
        <v>405</v>
      </c>
      <c r="B289" t="s">
        <v>6</v>
      </c>
      <c r="C289" s="1">
        <v>0</v>
      </c>
      <c r="D289" t="s">
        <v>143</v>
      </c>
      <c r="E289">
        <v>1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1</v>
      </c>
      <c r="L289">
        <v>1</v>
      </c>
      <c r="M289">
        <v>0</v>
      </c>
      <c r="N289">
        <v>1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5</v>
      </c>
      <c r="AC289">
        <v>4</v>
      </c>
      <c r="AD289">
        <v>5</v>
      </c>
      <c r="AE289">
        <v>5</v>
      </c>
      <c r="AF289">
        <v>5</v>
      </c>
      <c r="AG289">
        <v>5</v>
      </c>
      <c r="AH289">
        <v>4</v>
      </c>
      <c r="AI289">
        <v>5</v>
      </c>
      <c r="AJ289">
        <v>5</v>
      </c>
      <c r="AK289">
        <v>5</v>
      </c>
      <c r="AL289">
        <v>5</v>
      </c>
      <c r="AM289">
        <v>5</v>
      </c>
      <c r="AN289">
        <v>5</v>
      </c>
      <c r="AO289">
        <v>5</v>
      </c>
      <c r="AP289">
        <v>0</v>
      </c>
      <c r="AQ289">
        <v>0</v>
      </c>
      <c r="AR289">
        <v>5</v>
      </c>
      <c r="AS289">
        <v>5</v>
      </c>
      <c r="AT289" t="s">
        <v>72</v>
      </c>
      <c r="AU289">
        <v>0</v>
      </c>
      <c r="AV289">
        <v>1</v>
      </c>
      <c r="AW289" t="s">
        <v>140</v>
      </c>
      <c r="AX289" t="s">
        <v>145</v>
      </c>
    </row>
    <row r="290" spans="1:51" ht="14.1" customHeight="1" x14ac:dyDescent="0.25">
      <c r="A290" s="7">
        <v>406</v>
      </c>
      <c r="B290" t="s">
        <v>6</v>
      </c>
      <c r="C290" s="1">
        <v>0</v>
      </c>
      <c r="D290" t="s">
        <v>143</v>
      </c>
      <c r="E290">
        <v>0</v>
      </c>
      <c r="F290">
        <v>1</v>
      </c>
      <c r="G290">
        <v>0</v>
      </c>
      <c r="H290">
        <v>0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1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 t="s">
        <v>141</v>
      </c>
      <c r="AA290" t="s">
        <v>138</v>
      </c>
      <c r="AB290">
        <v>5</v>
      </c>
      <c r="AC290">
        <v>5</v>
      </c>
      <c r="AD290">
        <v>4</v>
      </c>
      <c r="AE290">
        <v>5</v>
      </c>
      <c r="AF290">
        <v>5</v>
      </c>
      <c r="AG290">
        <v>5</v>
      </c>
      <c r="AH290">
        <v>5</v>
      </c>
      <c r="AI290">
        <v>5</v>
      </c>
      <c r="AJ290">
        <v>5</v>
      </c>
      <c r="AK290">
        <v>5</v>
      </c>
      <c r="AL290">
        <v>5</v>
      </c>
      <c r="AM290">
        <v>5</v>
      </c>
      <c r="AN290">
        <v>5</v>
      </c>
      <c r="AO290">
        <v>5</v>
      </c>
      <c r="AP290">
        <v>0</v>
      </c>
      <c r="AQ290">
        <v>0</v>
      </c>
      <c r="AR290">
        <v>0</v>
      </c>
      <c r="AS290">
        <v>0</v>
      </c>
      <c r="AT290" t="s">
        <v>73</v>
      </c>
      <c r="AU290" t="s">
        <v>142</v>
      </c>
      <c r="AV290">
        <v>1</v>
      </c>
      <c r="AW290" t="s">
        <v>140</v>
      </c>
    </row>
    <row r="291" spans="1:51" ht="14.1" customHeight="1" x14ac:dyDescent="0.25">
      <c r="A291" s="7">
        <v>415</v>
      </c>
      <c r="B291" t="s">
        <v>6</v>
      </c>
      <c r="C291" s="1">
        <v>0</v>
      </c>
      <c r="D291" t="s">
        <v>143</v>
      </c>
      <c r="E291">
        <v>1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1</v>
      </c>
      <c r="N291">
        <v>1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 t="s">
        <v>141</v>
      </c>
      <c r="AA291" t="s">
        <v>138</v>
      </c>
      <c r="AB291">
        <v>4</v>
      </c>
      <c r="AC291">
        <v>5</v>
      </c>
      <c r="AD291">
        <v>3</v>
      </c>
      <c r="AE291">
        <v>5</v>
      </c>
      <c r="AF291">
        <v>5</v>
      </c>
      <c r="AG291">
        <v>5</v>
      </c>
      <c r="AH291">
        <v>5</v>
      </c>
      <c r="AI291">
        <v>5</v>
      </c>
      <c r="AJ291">
        <v>5</v>
      </c>
      <c r="AK291">
        <v>3</v>
      </c>
      <c r="AL291">
        <v>3</v>
      </c>
      <c r="AM291">
        <v>3</v>
      </c>
      <c r="AN291">
        <v>5</v>
      </c>
      <c r="AO291">
        <v>5</v>
      </c>
      <c r="AP291">
        <v>0</v>
      </c>
      <c r="AQ291">
        <v>0</v>
      </c>
      <c r="AR291">
        <v>3</v>
      </c>
      <c r="AS291">
        <v>5</v>
      </c>
      <c r="AT291" t="s">
        <v>73</v>
      </c>
      <c r="AU291" t="s">
        <v>142</v>
      </c>
      <c r="AV291">
        <v>0</v>
      </c>
      <c r="AW291" t="s">
        <v>140</v>
      </c>
      <c r="AX291" t="s">
        <v>147</v>
      </c>
      <c r="AY291" t="s">
        <v>151</v>
      </c>
    </row>
    <row r="292" spans="1:51" ht="14.1" customHeight="1" x14ac:dyDescent="0.25">
      <c r="A292" s="7">
        <v>416</v>
      </c>
      <c r="B292" t="s">
        <v>6</v>
      </c>
      <c r="C292" s="1">
        <v>0</v>
      </c>
      <c r="D292">
        <v>0</v>
      </c>
      <c r="E292">
        <v>1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5</v>
      </c>
      <c r="AC292">
        <v>5</v>
      </c>
      <c r="AD292">
        <v>5</v>
      </c>
      <c r="AE292">
        <v>5</v>
      </c>
      <c r="AF292">
        <v>5</v>
      </c>
      <c r="AG292">
        <v>5</v>
      </c>
      <c r="AH292">
        <v>5</v>
      </c>
      <c r="AI292">
        <v>5</v>
      </c>
      <c r="AJ292">
        <v>5</v>
      </c>
      <c r="AK292">
        <v>5</v>
      </c>
      <c r="AL292">
        <v>5</v>
      </c>
      <c r="AM292">
        <v>5</v>
      </c>
      <c r="AN292">
        <v>5</v>
      </c>
      <c r="AO292">
        <v>5</v>
      </c>
      <c r="AP292">
        <v>5</v>
      </c>
      <c r="AQ292">
        <v>5</v>
      </c>
      <c r="AR292">
        <v>5</v>
      </c>
      <c r="AS292">
        <v>5</v>
      </c>
    </row>
    <row r="293" spans="1:51" ht="14.1" customHeight="1" x14ac:dyDescent="0.25">
      <c r="A293" s="7">
        <v>81</v>
      </c>
      <c r="B293" t="s">
        <v>7</v>
      </c>
      <c r="C293" s="1">
        <v>0</v>
      </c>
      <c r="D293" t="s">
        <v>137</v>
      </c>
      <c r="E293">
        <v>1</v>
      </c>
      <c r="F293">
        <v>0</v>
      </c>
      <c r="G293">
        <v>0</v>
      </c>
      <c r="H293">
        <v>0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1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 t="s">
        <v>138</v>
      </c>
      <c r="AB293">
        <v>5</v>
      </c>
      <c r="AC293">
        <v>5</v>
      </c>
      <c r="AD293">
        <v>5</v>
      </c>
      <c r="AE293">
        <v>5</v>
      </c>
      <c r="AF293">
        <v>5</v>
      </c>
      <c r="AG293">
        <v>5</v>
      </c>
      <c r="AH293">
        <v>5</v>
      </c>
      <c r="AI293">
        <v>5</v>
      </c>
      <c r="AJ293">
        <v>5</v>
      </c>
      <c r="AK293">
        <v>5</v>
      </c>
      <c r="AL293">
        <v>5</v>
      </c>
      <c r="AM293">
        <v>5</v>
      </c>
      <c r="AN293">
        <v>5</v>
      </c>
      <c r="AO293">
        <v>5</v>
      </c>
      <c r="AP293">
        <v>5</v>
      </c>
      <c r="AQ293">
        <v>5</v>
      </c>
      <c r="AR293">
        <v>5</v>
      </c>
      <c r="AS293">
        <v>5</v>
      </c>
    </row>
    <row r="294" spans="1:51" ht="14.1" customHeight="1" x14ac:dyDescent="0.25">
      <c r="A294" s="7">
        <v>136</v>
      </c>
      <c r="B294" t="s">
        <v>7</v>
      </c>
      <c r="C294" s="1">
        <v>0</v>
      </c>
      <c r="D294" t="s">
        <v>137</v>
      </c>
      <c r="E294">
        <v>1</v>
      </c>
      <c r="F294">
        <v>1</v>
      </c>
      <c r="G294">
        <v>1</v>
      </c>
      <c r="H294">
        <v>0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1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 t="s">
        <v>69</v>
      </c>
      <c r="Z294" t="s">
        <v>141</v>
      </c>
      <c r="AA294" t="s">
        <v>141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</row>
    <row r="295" spans="1:51" ht="14.1" customHeight="1" x14ac:dyDescent="0.25">
      <c r="A295" s="7">
        <v>150</v>
      </c>
      <c r="B295" t="s">
        <v>7</v>
      </c>
      <c r="C295" s="1">
        <v>0</v>
      </c>
      <c r="D295" t="s">
        <v>137</v>
      </c>
      <c r="E295">
        <v>0</v>
      </c>
      <c r="F295">
        <v>0</v>
      </c>
      <c r="G295">
        <v>1</v>
      </c>
      <c r="H295">
        <v>1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</v>
      </c>
      <c r="P295">
        <v>1</v>
      </c>
      <c r="Q295">
        <v>0</v>
      </c>
      <c r="R295">
        <v>1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 t="s">
        <v>141</v>
      </c>
      <c r="AA295" t="s">
        <v>141</v>
      </c>
      <c r="AB295">
        <v>4</v>
      </c>
      <c r="AC295">
        <v>4</v>
      </c>
      <c r="AD295">
        <v>4</v>
      </c>
      <c r="AE295">
        <v>4</v>
      </c>
      <c r="AF295">
        <v>4</v>
      </c>
      <c r="AG295">
        <v>4</v>
      </c>
      <c r="AH295">
        <v>4</v>
      </c>
      <c r="AI295">
        <v>4</v>
      </c>
      <c r="AJ295">
        <v>4</v>
      </c>
      <c r="AK295">
        <v>4</v>
      </c>
      <c r="AL295">
        <v>4</v>
      </c>
      <c r="AM295">
        <v>4</v>
      </c>
      <c r="AN295">
        <v>4</v>
      </c>
      <c r="AO295">
        <v>4</v>
      </c>
      <c r="AP295">
        <v>4</v>
      </c>
      <c r="AQ295">
        <v>4</v>
      </c>
      <c r="AR295">
        <v>4</v>
      </c>
      <c r="AS295">
        <v>4</v>
      </c>
    </row>
    <row r="296" spans="1:51" ht="14.1" customHeight="1" x14ac:dyDescent="0.25">
      <c r="A296" s="7">
        <v>177</v>
      </c>
      <c r="B296" t="s">
        <v>7</v>
      </c>
      <c r="C296" s="1">
        <v>0</v>
      </c>
      <c r="D296" t="s">
        <v>144</v>
      </c>
      <c r="E296">
        <v>1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1</v>
      </c>
      <c r="N296">
        <v>1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 t="s">
        <v>138</v>
      </c>
      <c r="AA296" t="s">
        <v>138</v>
      </c>
      <c r="AB296">
        <v>5</v>
      </c>
      <c r="AC296">
        <v>5</v>
      </c>
      <c r="AD296">
        <v>5</v>
      </c>
      <c r="AE296">
        <v>5</v>
      </c>
      <c r="AF296">
        <v>5</v>
      </c>
      <c r="AG296">
        <v>5</v>
      </c>
      <c r="AH296">
        <v>5</v>
      </c>
      <c r="AI296">
        <v>5</v>
      </c>
      <c r="AJ296">
        <v>5</v>
      </c>
      <c r="AK296">
        <v>5</v>
      </c>
      <c r="AL296">
        <v>5</v>
      </c>
      <c r="AM296">
        <v>5</v>
      </c>
      <c r="AN296">
        <v>5</v>
      </c>
      <c r="AO296">
        <v>5</v>
      </c>
      <c r="AP296">
        <v>5</v>
      </c>
      <c r="AQ296">
        <v>5</v>
      </c>
      <c r="AR296">
        <v>5</v>
      </c>
      <c r="AS296">
        <v>5</v>
      </c>
      <c r="AT296" t="s">
        <v>75</v>
      </c>
      <c r="AU296" t="s">
        <v>146</v>
      </c>
      <c r="AV296">
        <v>1</v>
      </c>
      <c r="AW296" t="s">
        <v>140</v>
      </c>
    </row>
    <row r="297" spans="1:51" ht="14.1" customHeight="1" x14ac:dyDescent="0.25">
      <c r="A297" s="7">
        <v>178</v>
      </c>
      <c r="B297" t="s">
        <v>7</v>
      </c>
      <c r="C297" s="1">
        <v>0</v>
      </c>
      <c r="D297" t="s">
        <v>137</v>
      </c>
      <c r="E297">
        <v>1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1</v>
      </c>
      <c r="N297">
        <v>1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 t="s">
        <v>138</v>
      </c>
      <c r="AA297" t="s">
        <v>138</v>
      </c>
      <c r="AB297">
        <v>5</v>
      </c>
      <c r="AC297">
        <v>5</v>
      </c>
      <c r="AD297">
        <v>5</v>
      </c>
      <c r="AE297">
        <v>5</v>
      </c>
      <c r="AF297">
        <v>5</v>
      </c>
      <c r="AG297">
        <v>5</v>
      </c>
      <c r="AH297">
        <v>5</v>
      </c>
      <c r="AI297">
        <v>5</v>
      </c>
      <c r="AJ297">
        <v>5</v>
      </c>
      <c r="AK297">
        <v>5</v>
      </c>
      <c r="AL297">
        <v>5</v>
      </c>
      <c r="AM297">
        <v>5</v>
      </c>
      <c r="AN297">
        <v>5</v>
      </c>
      <c r="AO297">
        <v>5</v>
      </c>
      <c r="AP297">
        <v>0</v>
      </c>
      <c r="AQ297">
        <v>5</v>
      </c>
      <c r="AR297">
        <v>0</v>
      </c>
      <c r="AS297">
        <v>0</v>
      </c>
    </row>
    <row r="298" spans="1:51" ht="14.1" customHeight="1" x14ac:dyDescent="0.25">
      <c r="A298" s="7">
        <v>277</v>
      </c>
      <c r="B298" t="s">
        <v>7</v>
      </c>
      <c r="C298" s="1">
        <v>0</v>
      </c>
      <c r="D298" t="s">
        <v>137</v>
      </c>
      <c r="E298">
        <v>1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1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 t="s">
        <v>67</v>
      </c>
      <c r="Z298" t="s">
        <v>141</v>
      </c>
      <c r="AA298" t="s">
        <v>138</v>
      </c>
      <c r="AB298">
        <v>5</v>
      </c>
      <c r="AC298">
        <v>5</v>
      </c>
      <c r="AD298">
        <v>5</v>
      </c>
      <c r="AE298">
        <v>5</v>
      </c>
      <c r="AF298">
        <v>5</v>
      </c>
      <c r="AG298">
        <v>3</v>
      </c>
      <c r="AH298">
        <v>4</v>
      </c>
      <c r="AI298">
        <v>5</v>
      </c>
      <c r="AJ298">
        <v>5</v>
      </c>
      <c r="AK298">
        <v>5</v>
      </c>
      <c r="AL298">
        <v>5</v>
      </c>
      <c r="AM298">
        <v>5</v>
      </c>
      <c r="AN298">
        <v>5</v>
      </c>
      <c r="AO298">
        <v>5</v>
      </c>
      <c r="AP298">
        <v>5</v>
      </c>
      <c r="AQ298">
        <v>1</v>
      </c>
      <c r="AR298">
        <v>0</v>
      </c>
      <c r="AS298">
        <v>0</v>
      </c>
    </row>
    <row r="299" spans="1:51" ht="14.1" customHeight="1" x14ac:dyDescent="0.25">
      <c r="A299" s="7">
        <v>311</v>
      </c>
      <c r="B299" t="s">
        <v>7</v>
      </c>
      <c r="C299" s="1">
        <v>0</v>
      </c>
      <c r="D299" t="s">
        <v>137</v>
      </c>
      <c r="E299">
        <v>1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1</v>
      </c>
      <c r="N299">
        <v>0</v>
      </c>
      <c r="O299">
        <v>1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 t="s">
        <v>141</v>
      </c>
      <c r="AA299" t="s">
        <v>138</v>
      </c>
      <c r="AB299">
        <v>4</v>
      </c>
      <c r="AC299">
        <v>4</v>
      </c>
      <c r="AD299">
        <v>4</v>
      </c>
      <c r="AE299">
        <v>4</v>
      </c>
      <c r="AF299">
        <v>4</v>
      </c>
      <c r="AG299">
        <v>3</v>
      </c>
      <c r="AH299">
        <v>3</v>
      </c>
      <c r="AI299">
        <v>4</v>
      </c>
      <c r="AJ299">
        <v>4</v>
      </c>
      <c r="AK299">
        <v>4</v>
      </c>
      <c r="AL299">
        <v>5</v>
      </c>
      <c r="AM299">
        <v>4</v>
      </c>
      <c r="AN299">
        <v>5</v>
      </c>
      <c r="AO299">
        <v>4</v>
      </c>
      <c r="AP299">
        <v>5</v>
      </c>
      <c r="AQ299">
        <v>4</v>
      </c>
      <c r="AR299">
        <v>5</v>
      </c>
      <c r="AS299">
        <v>4</v>
      </c>
    </row>
    <row r="300" spans="1:51" ht="14.1" customHeight="1" x14ac:dyDescent="0.25">
      <c r="A300" s="7">
        <v>312</v>
      </c>
      <c r="B300" t="s">
        <v>7</v>
      </c>
      <c r="C300" s="1">
        <v>0</v>
      </c>
      <c r="D300" t="s">
        <v>137</v>
      </c>
      <c r="E300">
        <v>1</v>
      </c>
      <c r="F300">
        <v>0</v>
      </c>
      <c r="G300">
        <v>0</v>
      </c>
      <c r="H300">
        <v>1</v>
      </c>
      <c r="I300">
        <v>1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1</v>
      </c>
      <c r="S300">
        <v>0</v>
      </c>
      <c r="T300">
        <v>1</v>
      </c>
      <c r="U300">
        <v>1</v>
      </c>
      <c r="V300">
        <v>0</v>
      </c>
      <c r="W300">
        <v>0</v>
      </c>
      <c r="X300">
        <v>0</v>
      </c>
      <c r="Y300" t="s">
        <v>70</v>
      </c>
      <c r="Z300" t="s">
        <v>138</v>
      </c>
      <c r="AA300" t="s">
        <v>138</v>
      </c>
      <c r="AB300">
        <v>4</v>
      </c>
      <c r="AC300">
        <v>5</v>
      </c>
      <c r="AD300">
        <v>2</v>
      </c>
      <c r="AE300">
        <v>5</v>
      </c>
      <c r="AF300">
        <v>5</v>
      </c>
      <c r="AG300">
        <v>5</v>
      </c>
      <c r="AH300">
        <v>4</v>
      </c>
      <c r="AI300">
        <v>5</v>
      </c>
      <c r="AJ300">
        <v>5</v>
      </c>
      <c r="AK300">
        <v>5</v>
      </c>
      <c r="AL300">
        <v>5</v>
      </c>
      <c r="AM300">
        <v>5</v>
      </c>
      <c r="AN300">
        <v>5</v>
      </c>
      <c r="AO300">
        <v>5</v>
      </c>
      <c r="AP300">
        <v>5</v>
      </c>
      <c r="AQ300">
        <v>5</v>
      </c>
      <c r="AR300">
        <v>5</v>
      </c>
      <c r="AS300">
        <v>5</v>
      </c>
    </row>
    <row r="301" spans="1:51" ht="14.1" customHeight="1" x14ac:dyDescent="0.25">
      <c r="A301" s="7">
        <v>313</v>
      </c>
      <c r="B301" t="s">
        <v>7</v>
      </c>
      <c r="C301" s="1">
        <v>0</v>
      </c>
      <c r="D301" t="s">
        <v>137</v>
      </c>
      <c r="E301">
        <v>1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</v>
      </c>
      <c r="L301">
        <v>1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0</v>
      </c>
      <c r="W301">
        <v>0</v>
      </c>
      <c r="X301">
        <v>0</v>
      </c>
      <c r="Y301" t="s">
        <v>66</v>
      </c>
      <c r="Z301" t="s">
        <v>138</v>
      </c>
      <c r="AA301" t="s">
        <v>138</v>
      </c>
      <c r="AB301">
        <v>5</v>
      </c>
      <c r="AC301">
        <v>5</v>
      </c>
      <c r="AD301">
        <v>5</v>
      </c>
      <c r="AE301">
        <v>5</v>
      </c>
      <c r="AF301">
        <v>5</v>
      </c>
      <c r="AG301">
        <v>5</v>
      </c>
      <c r="AH301">
        <v>5</v>
      </c>
      <c r="AI301">
        <v>5</v>
      </c>
      <c r="AJ301">
        <v>5</v>
      </c>
      <c r="AK301">
        <v>5</v>
      </c>
      <c r="AL301">
        <v>5</v>
      </c>
      <c r="AM301">
        <v>5</v>
      </c>
      <c r="AN301">
        <v>5</v>
      </c>
      <c r="AO301">
        <v>5</v>
      </c>
      <c r="AP301">
        <v>5</v>
      </c>
      <c r="AQ301">
        <v>5</v>
      </c>
      <c r="AR301">
        <v>5</v>
      </c>
      <c r="AS301">
        <v>5</v>
      </c>
    </row>
    <row r="302" spans="1:51" ht="14.1" customHeight="1" x14ac:dyDescent="0.25">
      <c r="A302" s="7">
        <v>314</v>
      </c>
      <c r="B302" t="s">
        <v>7</v>
      </c>
      <c r="C302" s="1">
        <v>0</v>
      </c>
      <c r="D302" t="s">
        <v>137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1</v>
      </c>
      <c r="N302">
        <v>1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 t="s">
        <v>141</v>
      </c>
      <c r="AA302" t="s">
        <v>138</v>
      </c>
      <c r="AB302">
        <v>5</v>
      </c>
      <c r="AC302">
        <v>5</v>
      </c>
      <c r="AD302">
        <v>5</v>
      </c>
      <c r="AE302">
        <v>5</v>
      </c>
      <c r="AF302">
        <v>5</v>
      </c>
      <c r="AG302">
        <v>5</v>
      </c>
      <c r="AH302">
        <v>5</v>
      </c>
      <c r="AI302">
        <v>5</v>
      </c>
      <c r="AJ302">
        <v>5</v>
      </c>
      <c r="AK302">
        <v>5</v>
      </c>
      <c r="AL302">
        <v>5</v>
      </c>
      <c r="AM302">
        <v>5</v>
      </c>
      <c r="AN302">
        <v>5</v>
      </c>
      <c r="AO302">
        <v>5</v>
      </c>
      <c r="AP302">
        <v>5</v>
      </c>
      <c r="AQ302">
        <v>5</v>
      </c>
      <c r="AR302">
        <v>5</v>
      </c>
      <c r="AS302">
        <v>5</v>
      </c>
    </row>
    <row r="303" spans="1:51" ht="14.1" customHeight="1" x14ac:dyDescent="0.25">
      <c r="A303" s="7">
        <v>341</v>
      </c>
      <c r="B303" t="s">
        <v>7</v>
      </c>
      <c r="C303" s="1">
        <v>0</v>
      </c>
      <c r="D303" t="s">
        <v>137</v>
      </c>
      <c r="E303">
        <v>1</v>
      </c>
      <c r="F303">
        <v>0</v>
      </c>
      <c r="G303">
        <v>0</v>
      </c>
      <c r="H303">
        <v>0</v>
      </c>
      <c r="I303">
        <v>0</v>
      </c>
      <c r="J303">
        <v>1</v>
      </c>
      <c r="K303">
        <v>0</v>
      </c>
      <c r="L303">
        <v>1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1</v>
      </c>
      <c r="U303">
        <v>1</v>
      </c>
      <c r="V303">
        <v>0</v>
      </c>
      <c r="W303">
        <v>0</v>
      </c>
      <c r="X303">
        <v>0</v>
      </c>
      <c r="Y303">
        <v>0</v>
      </c>
      <c r="Z303" t="s">
        <v>141</v>
      </c>
      <c r="AA303" t="s">
        <v>138</v>
      </c>
      <c r="AB303">
        <v>5</v>
      </c>
      <c r="AC303">
        <v>5</v>
      </c>
      <c r="AD303">
        <v>4</v>
      </c>
      <c r="AE303">
        <v>5</v>
      </c>
      <c r="AF303">
        <v>5</v>
      </c>
      <c r="AG303">
        <v>5</v>
      </c>
      <c r="AH303">
        <v>5</v>
      </c>
      <c r="AI303">
        <v>5</v>
      </c>
      <c r="AJ303">
        <v>5</v>
      </c>
      <c r="AK303">
        <v>5</v>
      </c>
      <c r="AL303">
        <v>4</v>
      </c>
      <c r="AM303">
        <v>4</v>
      </c>
      <c r="AN303">
        <v>5</v>
      </c>
      <c r="AO303">
        <v>5</v>
      </c>
      <c r="AP303">
        <v>4</v>
      </c>
      <c r="AQ303">
        <v>0</v>
      </c>
      <c r="AR303">
        <v>4</v>
      </c>
      <c r="AS303">
        <v>4</v>
      </c>
    </row>
    <row r="304" spans="1:51" ht="14.1" customHeight="1" x14ac:dyDescent="0.25">
      <c r="A304" s="7">
        <v>345</v>
      </c>
      <c r="B304" t="s">
        <v>7</v>
      </c>
      <c r="C304" s="1">
        <v>0</v>
      </c>
      <c r="D304" t="s">
        <v>137</v>
      </c>
      <c r="E304">
        <v>1</v>
      </c>
      <c r="F304">
        <v>0</v>
      </c>
      <c r="G304">
        <v>0</v>
      </c>
      <c r="H304">
        <v>1</v>
      </c>
      <c r="I304">
        <v>0</v>
      </c>
      <c r="J304">
        <v>1</v>
      </c>
      <c r="K304">
        <v>0</v>
      </c>
      <c r="L304">
        <v>1</v>
      </c>
      <c r="M304">
        <v>0</v>
      </c>
      <c r="N304">
        <v>1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 t="s">
        <v>141</v>
      </c>
      <c r="AA304" t="s">
        <v>138</v>
      </c>
      <c r="AB304">
        <v>5</v>
      </c>
      <c r="AC304">
        <v>5</v>
      </c>
      <c r="AD304">
        <v>4</v>
      </c>
      <c r="AE304">
        <v>5</v>
      </c>
      <c r="AF304">
        <v>4</v>
      </c>
      <c r="AG304">
        <v>4</v>
      </c>
      <c r="AH304">
        <v>4</v>
      </c>
      <c r="AI304">
        <v>4</v>
      </c>
      <c r="AJ304">
        <v>4</v>
      </c>
      <c r="AK304">
        <v>4</v>
      </c>
      <c r="AL304">
        <v>4</v>
      </c>
      <c r="AM304">
        <v>4</v>
      </c>
      <c r="AN304">
        <v>5</v>
      </c>
      <c r="AO304">
        <v>5</v>
      </c>
      <c r="AP304">
        <v>4</v>
      </c>
      <c r="AQ304">
        <v>4</v>
      </c>
      <c r="AR304">
        <v>4</v>
      </c>
      <c r="AS304">
        <v>4</v>
      </c>
    </row>
    <row r="305" spans="1:49" ht="14.1" customHeight="1" x14ac:dyDescent="0.25">
      <c r="A305" s="7">
        <v>346</v>
      </c>
      <c r="B305" t="s">
        <v>7</v>
      </c>
      <c r="C305" s="1">
        <v>0</v>
      </c>
      <c r="D305" t="s">
        <v>137</v>
      </c>
      <c r="E305">
        <v>1</v>
      </c>
      <c r="F305">
        <v>0</v>
      </c>
      <c r="G305">
        <v>0</v>
      </c>
      <c r="H305">
        <v>0</v>
      </c>
      <c r="I305">
        <v>1</v>
      </c>
      <c r="J305">
        <v>1</v>
      </c>
      <c r="K305">
        <v>0</v>
      </c>
      <c r="L305">
        <v>0</v>
      </c>
      <c r="M305">
        <v>0</v>
      </c>
      <c r="N305">
        <v>1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 t="s">
        <v>138</v>
      </c>
      <c r="AB305">
        <v>5</v>
      </c>
      <c r="AC305">
        <v>5</v>
      </c>
      <c r="AD305">
        <v>5</v>
      </c>
      <c r="AE305">
        <v>5</v>
      </c>
      <c r="AF305">
        <v>5</v>
      </c>
      <c r="AG305">
        <v>5</v>
      </c>
      <c r="AH305">
        <v>5</v>
      </c>
      <c r="AI305">
        <v>5</v>
      </c>
      <c r="AJ305">
        <v>5</v>
      </c>
      <c r="AK305">
        <v>5</v>
      </c>
      <c r="AL305">
        <v>5</v>
      </c>
      <c r="AM305">
        <v>5</v>
      </c>
      <c r="AN305">
        <v>5</v>
      </c>
      <c r="AO305">
        <v>5</v>
      </c>
      <c r="AP305">
        <v>5</v>
      </c>
      <c r="AQ305">
        <v>4</v>
      </c>
      <c r="AR305">
        <v>0</v>
      </c>
      <c r="AS305">
        <v>0</v>
      </c>
    </row>
    <row r="306" spans="1:49" ht="14.1" customHeight="1" x14ac:dyDescent="0.25">
      <c r="A306" s="7">
        <v>349</v>
      </c>
      <c r="B306" t="s">
        <v>7</v>
      </c>
      <c r="C306" s="1">
        <v>0</v>
      </c>
      <c r="D306" t="s">
        <v>137</v>
      </c>
      <c r="E306">
        <v>1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</v>
      </c>
      <c r="N306">
        <v>1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 t="s">
        <v>141</v>
      </c>
      <c r="AA306" t="s">
        <v>138</v>
      </c>
      <c r="AB306">
        <v>4</v>
      </c>
      <c r="AC306">
        <v>4</v>
      </c>
      <c r="AD306">
        <v>4</v>
      </c>
      <c r="AE306">
        <v>4</v>
      </c>
      <c r="AF306">
        <v>4</v>
      </c>
      <c r="AG306">
        <v>4</v>
      </c>
      <c r="AH306">
        <v>4</v>
      </c>
      <c r="AI306">
        <v>4</v>
      </c>
      <c r="AJ306">
        <v>4</v>
      </c>
      <c r="AK306">
        <v>4</v>
      </c>
      <c r="AL306">
        <v>4</v>
      </c>
      <c r="AM306">
        <v>4</v>
      </c>
      <c r="AN306">
        <v>4</v>
      </c>
      <c r="AO306">
        <v>4</v>
      </c>
      <c r="AP306">
        <v>4</v>
      </c>
      <c r="AQ306">
        <v>4</v>
      </c>
      <c r="AR306">
        <v>4</v>
      </c>
      <c r="AS306">
        <v>4</v>
      </c>
    </row>
    <row r="307" spans="1:49" ht="14.1" customHeight="1" x14ac:dyDescent="0.25">
      <c r="A307" s="7">
        <v>419</v>
      </c>
      <c r="B307" t="s">
        <v>7</v>
      </c>
      <c r="C307" s="1">
        <v>0</v>
      </c>
      <c r="D307" t="s">
        <v>137</v>
      </c>
      <c r="E307">
        <v>1</v>
      </c>
      <c r="F307">
        <v>1</v>
      </c>
      <c r="G307">
        <v>1</v>
      </c>
      <c r="H307">
        <v>0</v>
      </c>
      <c r="I307">
        <v>0</v>
      </c>
      <c r="J307">
        <v>1</v>
      </c>
      <c r="K307">
        <v>0</v>
      </c>
      <c r="L307">
        <v>0</v>
      </c>
      <c r="M307">
        <v>0</v>
      </c>
      <c r="N307">
        <v>0</v>
      </c>
      <c r="O307">
        <v>1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 t="s">
        <v>138</v>
      </c>
      <c r="AB307">
        <v>5</v>
      </c>
      <c r="AC307">
        <v>5</v>
      </c>
      <c r="AD307">
        <v>5</v>
      </c>
      <c r="AE307">
        <v>5</v>
      </c>
      <c r="AF307">
        <v>5</v>
      </c>
      <c r="AG307">
        <v>5</v>
      </c>
      <c r="AH307">
        <v>5</v>
      </c>
      <c r="AI307">
        <v>5</v>
      </c>
      <c r="AJ307">
        <v>5</v>
      </c>
      <c r="AK307">
        <v>5</v>
      </c>
      <c r="AL307">
        <v>5</v>
      </c>
      <c r="AM307">
        <v>5</v>
      </c>
      <c r="AN307">
        <v>5</v>
      </c>
      <c r="AO307">
        <v>5</v>
      </c>
      <c r="AP307">
        <v>5</v>
      </c>
      <c r="AQ307">
        <v>5</v>
      </c>
      <c r="AR307">
        <v>5</v>
      </c>
      <c r="AS307">
        <v>0</v>
      </c>
    </row>
    <row r="308" spans="1:49" ht="14.1" customHeight="1" x14ac:dyDescent="0.25">
      <c r="A308" s="7">
        <v>69</v>
      </c>
      <c r="B308" t="s">
        <v>98</v>
      </c>
      <c r="C308" s="1">
        <v>0</v>
      </c>
      <c r="D308" t="s">
        <v>137</v>
      </c>
      <c r="E308">
        <v>1</v>
      </c>
      <c r="F308">
        <v>0</v>
      </c>
      <c r="G308">
        <v>0</v>
      </c>
      <c r="H308">
        <v>0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 t="s">
        <v>70</v>
      </c>
      <c r="Z308">
        <v>0</v>
      </c>
      <c r="AA308" t="s">
        <v>141</v>
      </c>
      <c r="AB308">
        <v>5</v>
      </c>
      <c r="AC308">
        <v>5</v>
      </c>
      <c r="AD308">
        <v>5</v>
      </c>
      <c r="AE308">
        <v>5</v>
      </c>
      <c r="AF308">
        <v>5</v>
      </c>
      <c r="AG308">
        <v>5</v>
      </c>
      <c r="AH308">
        <v>5</v>
      </c>
      <c r="AI308">
        <v>5</v>
      </c>
      <c r="AJ308">
        <v>5</v>
      </c>
      <c r="AK308">
        <v>5</v>
      </c>
      <c r="AL308">
        <v>5</v>
      </c>
      <c r="AM308">
        <v>5</v>
      </c>
      <c r="AN308">
        <v>5</v>
      </c>
      <c r="AO308">
        <v>5</v>
      </c>
      <c r="AP308">
        <v>5</v>
      </c>
      <c r="AQ308">
        <v>5</v>
      </c>
      <c r="AR308">
        <v>5</v>
      </c>
      <c r="AS308">
        <v>5</v>
      </c>
    </row>
    <row r="309" spans="1:49" ht="14.1" customHeight="1" x14ac:dyDescent="0.25">
      <c r="A309" s="7">
        <v>79</v>
      </c>
      <c r="B309" t="s">
        <v>98</v>
      </c>
      <c r="C309" s="1">
        <v>0</v>
      </c>
      <c r="D309" t="s">
        <v>137</v>
      </c>
      <c r="E309">
        <v>1</v>
      </c>
      <c r="F309">
        <v>0</v>
      </c>
      <c r="G309">
        <v>0</v>
      </c>
      <c r="H309">
        <v>0</v>
      </c>
      <c r="I309">
        <v>0</v>
      </c>
      <c r="J309">
        <v>1</v>
      </c>
      <c r="K309">
        <v>0</v>
      </c>
      <c r="L309">
        <v>0</v>
      </c>
      <c r="M309">
        <v>0</v>
      </c>
      <c r="N309">
        <v>1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 t="s">
        <v>141</v>
      </c>
      <c r="AA309" t="s">
        <v>138</v>
      </c>
      <c r="AB309">
        <v>5</v>
      </c>
      <c r="AC309">
        <v>5</v>
      </c>
      <c r="AD309">
        <v>5</v>
      </c>
      <c r="AE309">
        <v>5</v>
      </c>
      <c r="AF309">
        <v>5</v>
      </c>
      <c r="AG309">
        <v>5</v>
      </c>
      <c r="AH309">
        <v>5</v>
      </c>
      <c r="AI309">
        <v>5</v>
      </c>
      <c r="AJ309">
        <v>5</v>
      </c>
      <c r="AK309">
        <v>5</v>
      </c>
      <c r="AL309">
        <v>5</v>
      </c>
      <c r="AM309">
        <v>5</v>
      </c>
      <c r="AN309">
        <v>5</v>
      </c>
      <c r="AO309">
        <v>5</v>
      </c>
      <c r="AP309">
        <v>5</v>
      </c>
      <c r="AQ309">
        <v>5</v>
      </c>
      <c r="AR309">
        <v>5</v>
      </c>
      <c r="AS309">
        <v>5</v>
      </c>
    </row>
    <row r="310" spans="1:49" ht="14.1" customHeight="1" x14ac:dyDescent="0.25">
      <c r="A310" s="7">
        <v>84</v>
      </c>
      <c r="B310" t="s">
        <v>98</v>
      </c>
      <c r="C310" s="1">
        <v>0</v>
      </c>
      <c r="D310" t="s">
        <v>137</v>
      </c>
      <c r="E310">
        <v>1</v>
      </c>
      <c r="F310">
        <v>0</v>
      </c>
      <c r="G310">
        <v>0</v>
      </c>
      <c r="H310">
        <v>0</v>
      </c>
      <c r="I310">
        <v>0</v>
      </c>
      <c r="J310">
        <v>1</v>
      </c>
      <c r="K310">
        <v>0</v>
      </c>
      <c r="L310">
        <v>0</v>
      </c>
      <c r="M310">
        <v>0</v>
      </c>
      <c r="N310">
        <v>1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 t="s">
        <v>138</v>
      </c>
      <c r="AB310">
        <v>5</v>
      </c>
      <c r="AC310">
        <v>5</v>
      </c>
      <c r="AD310">
        <v>5</v>
      </c>
      <c r="AE310">
        <v>5</v>
      </c>
      <c r="AF310">
        <v>5</v>
      </c>
      <c r="AG310">
        <v>5</v>
      </c>
      <c r="AH310">
        <v>5</v>
      </c>
      <c r="AI310">
        <v>5</v>
      </c>
      <c r="AJ310">
        <v>5</v>
      </c>
      <c r="AK310">
        <v>5</v>
      </c>
      <c r="AL310">
        <v>5</v>
      </c>
      <c r="AM310">
        <v>5</v>
      </c>
      <c r="AN310">
        <v>5</v>
      </c>
      <c r="AO310">
        <v>5</v>
      </c>
      <c r="AP310">
        <v>5</v>
      </c>
      <c r="AQ310">
        <v>5</v>
      </c>
      <c r="AR310">
        <v>5</v>
      </c>
      <c r="AS310">
        <v>5</v>
      </c>
    </row>
    <row r="311" spans="1:49" ht="14.1" customHeight="1" x14ac:dyDescent="0.25">
      <c r="A311" s="7">
        <v>85</v>
      </c>
      <c r="B311" t="s">
        <v>98</v>
      </c>
      <c r="C311" s="1">
        <v>0</v>
      </c>
      <c r="D311" t="s">
        <v>137</v>
      </c>
      <c r="E311">
        <v>0</v>
      </c>
      <c r="F311">
        <v>1</v>
      </c>
      <c r="G311">
        <v>0</v>
      </c>
      <c r="H311">
        <v>0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1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4</v>
      </c>
      <c r="AC311">
        <v>4</v>
      </c>
      <c r="AD311">
        <v>4</v>
      </c>
      <c r="AE311">
        <v>4</v>
      </c>
      <c r="AF311">
        <v>4</v>
      </c>
      <c r="AG311">
        <v>4</v>
      </c>
      <c r="AH311">
        <v>4</v>
      </c>
      <c r="AI311">
        <v>4</v>
      </c>
      <c r="AJ311">
        <v>4</v>
      </c>
      <c r="AK311">
        <v>4</v>
      </c>
      <c r="AL311">
        <v>4</v>
      </c>
      <c r="AM311">
        <v>4</v>
      </c>
      <c r="AN311">
        <v>4</v>
      </c>
      <c r="AO311">
        <v>4</v>
      </c>
      <c r="AP311">
        <v>4</v>
      </c>
      <c r="AQ311">
        <v>4</v>
      </c>
      <c r="AR311">
        <v>4</v>
      </c>
      <c r="AS311">
        <v>4</v>
      </c>
    </row>
    <row r="312" spans="1:49" ht="14.1" customHeight="1" x14ac:dyDescent="0.25">
      <c r="A312" s="7">
        <v>112</v>
      </c>
      <c r="B312" t="s">
        <v>98</v>
      </c>
      <c r="C312" s="1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5</v>
      </c>
      <c r="AC312">
        <v>5</v>
      </c>
      <c r="AD312">
        <v>5</v>
      </c>
      <c r="AE312">
        <v>5</v>
      </c>
      <c r="AF312">
        <v>5</v>
      </c>
      <c r="AG312">
        <v>5</v>
      </c>
      <c r="AH312">
        <v>5</v>
      </c>
      <c r="AI312">
        <v>5</v>
      </c>
      <c r="AJ312">
        <v>5</v>
      </c>
      <c r="AK312">
        <v>5</v>
      </c>
      <c r="AL312">
        <v>5</v>
      </c>
      <c r="AM312">
        <v>5</v>
      </c>
      <c r="AN312">
        <v>5</v>
      </c>
      <c r="AO312">
        <v>5</v>
      </c>
      <c r="AP312">
        <v>5</v>
      </c>
      <c r="AQ312">
        <v>5</v>
      </c>
      <c r="AR312">
        <v>5</v>
      </c>
      <c r="AS312">
        <v>5</v>
      </c>
    </row>
    <row r="313" spans="1:49" ht="14.1" customHeight="1" x14ac:dyDescent="0.25">
      <c r="A313" s="7">
        <v>115</v>
      </c>
      <c r="B313" t="s">
        <v>98</v>
      </c>
      <c r="C313" s="1">
        <v>0</v>
      </c>
      <c r="D313" t="s">
        <v>137</v>
      </c>
      <c r="E313">
        <v>1</v>
      </c>
      <c r="F313">
        <v>0</v>
      </c>
      <c r="G313">
        <v>0</v>
      </c>
      <c r="H313">
        <v>0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 t="s">
        <v>141</v>
      </c>
      <c r="AA313" t="s">
        <v>141</v>
      </c>
      <c r="AB313">
        <v>4</v>
      </c>
      <c r="AC313">
        <v>3</v>
      </c>
      <c r="AD313">
        <v>1</v>
      </c>
      <c r="AE313">
        <v>5</v>
      </c>
      <c r="AF313">
        <v>4</v>
      </c>
      <c r="AG313">
        <v>5</v>
      </c>
      <c r="AH313">
        <v>4</v>
      </c>
      <c r="AI313">
        <v>4</v>
      </c>
      <c r="AJ313">
        <v>4</v>
      </c>
      <c r="AK313">
        <v>4</v>
      </c>
      <c r="AL313">
        <v>4</v>
      </c>
      <c r="AM313">
        <v>4</v>
      </c>
      <c r="AN313">
        <v>4</v>
      </c>
      <c r="AO313">
        <v>4</v>
      </c>
      <c r="AP313">
        <v>4</v>
      </c>
      <c r="AQ313">
        <v>4</v>
      </c>
      <c r="AR313">
        <v>4</v>
      </c>
      <c r="AS313">
        <v>4</v>
      </c>
      <c r="AT313" t="s">
        <v>75</v>
      </c>
      <c r="AU313" t="s">
        <v>142</v>
      </c>
      <c r="AV313">
        <v>0</v>
      </c>
      <c r="AW313" t="s">
        <v>140</v>
      </c>
    </row>
    <row r="314" spans="1:49" ht="14.1" customHeight="1" x14ac:dyDescent="0.25">
      <c r="A314" s="7">
        <v>171</v>
      </c>
      <c r="B314" t="s">
        <v>98</v>
      </c>
      <c r="C314" s="1">
        <v>0</v>
      </c>
      <c r="D314" s="10" t="s">
        <v>150</v>
      </c>
      <c r="E314">
        <v>1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5</v>
      </c>
      <c r="AC314">
        <v>3</v>
      </c>
      <c r="AD314">
        <v>0</v>
      </c>
      <c r="AE314">
        <v>5</v>
      </c>
      <c r="AF314">
        <v>5</v>
      </c>
      <c r="AG314">
        <v>5</v>
      </c>
      <c r="AH314">
        <v>4</v>
      </c>
      <c r="AI314">
        <v>5</v>
      </c>
      <c r="AJ314">
        <v>5</v>
      </c>
      <c r="AK314">
        <v>5</v>
      </c>
      <c r="AL314">
        <v>5</v>
      </c>
      <c r="AM314">
        <v>5</v>
      </c>
      <c r="AN314">
        <v>5</v>
      </c>
      <c r="AO314">
        <v>5</v>
      </c>
      <c r="AP314">
        <v>5</v>
      </c>
      <c r="AQ314">
        <v>0</v>
      </c>
      <c r="AR314">
        <v>0</v>
      </c>
      <c r="AS314">
        <v>0</v>
      </c>
    </row>
    <row r="315" spans="1:49" ht="14.1" customHeight="1" x14ac:dyDescent="0.25">
      <c r="A315" s="7">
        <v>172</v>
      </c>
      <c r="B315" t="s">
        <v>98</v>
      </c>
      <c r="C315" s="1">
        <v>0</v>
      </c>
      <c r="D315" s="10" t="s">
        <v>144</v>
      </c>
      <c r="E315">
        <v>1</v>
      </c>
      <c r="F315">
        <v>0</v>
      </c>
      <c r="G315">
        <v>0</v>
      </c>
      <c r="H315">
        <v>0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1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 t="s">
        <v>138</v>
      </c>
      <c r="AA315" t="s">
        <v>138</v>
      </c>
      <c r="AB315">
        <v>5</v>
      </c>
      <c r="AC315">
        <v>4</v>
      </c>
      <c r="AD315">
        <v>5</v>
      </c>
      <c r="AE315">
        <v>4</v>
      </c>
      <c r="AF315">
        <v>5</v>
      </c>
      <c r="AG315">
        <v>4</v>
      </c>
      <c r="AH315">
        <v>5</v>
      </c>
      <c r="AI315">
        <v>4</v>
      </c>
      <c r="AJ315">
        <v>5</v>
      </c>
      <c r="AK315">
        <v>4</v>
      </c>
      <c r="AL315">
        <v>5</v>
      </c>
      <c r="AM315">
        <v>4</v>
      </c>
      <c r="AN315">
        <v>5</v>
      </c>
      <c r="AO315">
        <v>4</v>
      </c>
      <c r="AP315">
        <v>5</v>
      </c>
      <c r="AQ315">
        <v>4</v>
      </c>
      <c r="AR315">
        <v>5</v>
      </c>
      <c r="AS315">
        <v>4</v>
      </c>
    </row>
    <row r="316" spans="1:49" ht="14.1" customHeight="1" x14ac:dyDescent="0.25">
      <c r="A316" s="7">
        <v>184</v>
      </c>
      <c r="B316" t="s">
        <v>98</v>
      </c>
      <c r="C316" s="1">
        <v>0</v>
      </c>
      <c r="D316" t="s">
        <v>137</v>
      </c>
      <c r="E316">
        <v>1</v>
      </c>
      <c r="F316">
        <v>1</v>
      </c>
      <c r="G316">
        <v>1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1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 t="s">
        <v>141</v>
      </c>
      <c r="AA316" t="s">
        <v>138</v>
      </c>
      <c r="AB316">
        <v>5</v>
      </c>
      <c r="AC316">
        <v>5</v>
      </c>
      <c r="AD316">
        <v>5</v>
      </c>
      <c r="AE316">
        <v>4</v>
      </c>
      <c r="AF316">
        <v>5</v>
      </c>
      <c r="AG316">
        <v>5</v>
      </c>
      <c r="AH316">
        <v>4</v>
      </c>
      <c r="AI316">
        <v>5</v>
      </c>
      <c r="AJ316">
        <v>5</v>
      </c>
      <c r="AK316">
        <v>5</v>
      </c>
      <c r="AL316">
        <v>5</v>
      </c>
      <c r="AM316">
        <v>5</v>
      </c>
      <c r="AN316">
        <v>5</v>
      </c>
      <c r="AO316">
        <v>4</v>
      </c>
      <c r="AP316">
        <v>0</v>
      </c>
      <c r="AQ316">
        <v>5</v>
      </c>
      <c r="AR316">
        <v>5</v>
      </c>
      <c r="AS316">
        <v>5</v>
      </c>
      <c r="AT316" t="s">
        <v>75</v>
      </c>
      <c r="AU316" t="s">
        <v>142</v>
      </c>
      <c r="AV316">
        <v>0</v>
      </c>
      <c r="AW316" t="s">
        <v>140</v>
      </c>
    </row>
    <row r="317" spans="1:49" ht="14.1" customHeight="1" x14ac:dyDescent="0.25">
      <c r="A317" s="7">
        <v>189</v>
      </c>
      <c r="B317" t="s">
        <v>98</v>
      </c>
      <c r="C317" s="1">
        <v>0</v>
      </c>
      <c r="D317" t="s">
        <v>137</v>
      </c>
      <c r="E317">
        <v>1</v>
      </c>
      <c r="F317">
        <v>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1</v>
      </c>
      <c r="N317">
        <v>1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5</v>
      </c>
      <c r="AC317">
        <v>5</v>
      </c>
      <c r="AD317">
        <v>0</v>
      </c>
      <c r="AE317">
        <v>4</v>
      </c>
      <c r="AF317">
        <v>5</v>
      </c>
      <c r="AG317">
        <v>5</v>
      </c>
      <c r="AH317">
        <v>4</v>
      </c>
      <c r="AI317">
        <v>0</v>
      </c>
      <c r="AJ317">
        <v>0</v>
      </c>
      <c r="AK317">
        <v>5</v>
      </c>
      <c r="AL317">
        <v>5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 t="s">
        <v>76</v>
      </c>
      <c r="AU317" t="s">
        <v>142</v>
      </c>
      <c r="AV317">
        <v>0</v>
      </c>
      <c r="AW317" t="s">
        <v>140</v>
      </c>
    </row>
    <row r="318" spans="1:49" ht="14.1" customHeight="1" x14ac:dyDescent="0.25">
      <c r="A318" s="7">
        <v>193</v>
      </c>
      <c r="B318" t="s">
        <v>98</v>
      </c>
      <c r="C318" s="1">
        <v>0</v>
      </c>
      <c r="D318" t="s">
        <v>137</v>
      </c>
      <c r="E318">
        <v>1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1</v>
      </c>
      <c r="N318">
        <v>1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 t="s">
        <v>141</v>
      </c>
      <c r="AA318" t="s">
        <v>138</v>
      </c>
      <c r="AB318">
        <v>5</v>
      </c>
      <c r="AC318">
        <v>5</v>
      </c>
      <c r="AD318">
        <v>5</v>
      </c>
      <c r="AE318">
        <v>5</v>
      </c>
      <c r="AF318">
        <v>5</v>
      </c>
      <c r="AG318">
        <v>5</v>
      </c>
      <c r="AH318">
        <v>5</v>
      </c>
      <c r="AI318">
        <v>5</v>
      </c>
      <c r="AJ318">
        <v>5</v>
      </c>
      <c r="AK318">
        <v>5</v>
      </c>
      <c r="AL318">
        <v>5</v>
      </c>
      <c r="AM318">
        <v>3</v>
      </c>
      <c r="AN318">
        <v>5</v>
      </c>
      <c r="AO318">
        <v>5</v>
      </c>
      <c r="AP318">
        <v>5</v>
      </c>
      <c r="AQ318">
        <v>5</v>
      </c>
      <c r="AR318">
        <v>0</v>
      </c>
      <c r="AS318">
        <v>0</v>
      </c>
    </row>
    <row r="319" spans="1:49" ht="14.1" customHeight="1" x14ac:dyDescent="0.25">
      <c r="A319" s="7">
        <v>219</v>
      </c>
      <c r="B319" t="s">
        <v>98</v>
      </c>
      <c r="C319" s="1">
        <v>0</v>
      </c>
      <c r="D319" t="s">
        <v>137</v>
      </c>
      <c r="E319">
        <v>1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1</v>
      </c>
      <c r="N319">
        <v>1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 t="s">
        <v>138</v>
      </c>
      <c r="AA319" t="s">
        <v>138</v>
      </c>
      <c r="AB319">
        <v>5</v>
      </c>
      <c r="AC319">
        <v>5</v>
      </c>
      <c r="AD319">
        <v>2</v>
      </c>
      <c r="AE319">
        <v>4</v>
      </c>
      <c r="AF319">
        <v>4</v>
      </c>
      <c r="AG319">
        <v>4</v>
      </c>
      <c r="AH319">
        <v>4</v>
      </c>
      <c r="AI319">
        <v>4</v>
      </c>
      <c r="AJ319">
        <v>4</v>
      </c>
      <c r="AK319">
        <v>4</v>
      </c>
      <c r="AL319">
        <v>4</v>
      </c>
      <c r="AM319">
        <v>4</v>
      </c>
      <c r="AN319">
        <v>4</v>
      </c>
      <c r="AO319">
        <v>4</v>
      </c>
      <c r="AP319">
        <v>5</v>
      </c>
      <c r="AQ319">
        <v>3</v>
      </c>
      <c r="AR319">
        <v>0</v>
      </c>
      <c r="AS319">
        <v>0</v>
      </c>
    </row>
    <row r="320" spans="1:49" ht="14.1" customHeight="1" x14ac:dyDescent="0.25">
      <c r="A320" s="7">
        <v>232</v>
      </c>
      <c r="B320" t="s">
        <v>98</v>
      </c>
      <c r="C320" s="1">
        <v>0</v>
      </c>
      <c r="D320" t="s">
        <v>137</v>
      </c>
      <c r="E320">
        <v>1</v>
      </c>
      <c r="F320">
        <v>0</v>
      </c>
      <c r="G320">
        <v>1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5</v>
      </c>
      <c r="AC320">
        <v>5</v>
      </c>
      <c r="AD320">
        <v>5</v>
      </c>
      <c r="AE320">
        <v>5</v>
      </c>
      <c r="AF320">
        <v>5</v>
      </c>
      <c r="AG320">
        <v>5</v>
      </c>
      <c r="AH320">
        <v>5</v>
      </c>
      <c r="AI320">
        <v>5</v>
      </c>
      <c r="AJ320">
        <v>5</v>
      </c>
      <c r="AK320">
        <v>5</v>
      </c>
      <c r="AL320">
        <v>5</v>
      </c>
      <c r="AM320">
        <v>5</v>
      </c>
      <c r="AN320">
        <v>5</v>
      </c>
      <c r="AO320">
        <v>5</v>
      </c>
      <c r="AP320">
        <v>5</v>
      </c>
      <c r="AQ320">
        <v>5</v>
      </c>
      <c r="AR320">
        <v>5</v>
      </c>
      <c r="AS320">
        <v>5</v>
      </c>
    </row>
    <row r="321" spans="1:45" ht="14.1" customHeight="1" x14ac:dyDescent="0.25">
      <c r="A321" s="7">
        <v>238</v>
      </c>
      <c r="B321" t="s">
        <v>98</v>
      </c>
      <c r="C321" s="1">
        <v>0</v>
      </c>
      <c r="D321" t="s">
        <v>137</v>
      </c>
      <c r="E321">
        <v>1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1</v>
      </c>
      <c r="M321">
        <v>0</v>
      </c>
      <c r="N321">
        <v>1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 t="s">
        <v>138</v>
      </c>
      <c r="AB321">
        <v>5</v>
      </c>
      <c r="AC321">
        <v>4</v>
      </c>
      <c r="AD321">
        <v>4</v>
      </c>
      <c r="AE321">
        <v>5</v>
      </c>
      <c r="AF321">
        <v>5</v>
      </c>
      <c r="AG321">
        <v>4</v>
      </c>
      <c r="AH321">
        <v>4</v>
      </c>
      <c r="AI321">
        <v>4</v>
      </c>
      <c r="AJ321">
        <v>5</v>
      </c>
      <c r="AK321">
        <v>5</v>
      </c>
      <c r="AL321">
        <v>5</v>
      </c>
      <c r="AM321">
        <v>4</v>
      </c>
      <c r="AN321">
        <v>5</v>
      </c>
      <c r="AO321">
        <v>5</v>
      </c>
      <c r="AP321">
        <v>5</v>
      </c>
      <c r="AQ321">
        <v>5</v>
      </c>
      <c r="AR321">
        <v>5</v>
      </c>
      <c r="AS321">
        <v>5</v>
      </c>
    </row>
    <row r="322" spans="1:45" ht="14.1" customHeight="1" x14ac:dyDescent="0.25">
      <c r="A322" s="7">
        <v>240</v>
      </c>
      <c r="B322" t="s">
        <v>98</v>
      </c>
      <c r="C322" s="1">
        <v>0</v>
      </c>
      <c r="D322" t="s">
        <v>137</v>
      </c>
      <c r="E322">
        <v>1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</v>
      </c>
      <c r="L322">
        <v>0</v>
      </c>
      <c r="M322">
        <v>0</v>
      </c>
      <c r="N322">
        <v>1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 t="s">
        <v>138</v>
      </c>
      <c r="AA322" t="s">
        <v>138</v>
      </c>
      <c r="AB322">
        <v>4</v>
      </c>
      <c r="AC322">
        <v>3</v>
      </c>
      <c r="AD322">
        <v>4</v>
      </c>
      <c r="AE322">
        <v>5</v>
      </c>
      <c r="AF322">
        <v>5</v>
      </c>
      <c r="AG322">
        <v>5</v>
      </c>
      <c r="AH322">
        <v>5</v>
      </c>
      <c r="AI322">
        <v>5</v>
      </c>
      <c r="AJ322">
        <v>5</v>
      </c>
      <c r="AK322">
        <v>5</v>
      </c>
      <c r="AL322">
        <v>5</v>
      </c>
      <c r="AM322">
        <v>5</v>
      </c>
      <c r="AN322">
        <v>5</v>
      </c>
      <c r="AO322">
        <v>5</v>
      </c>
      <c r="AP322">
        <v>5</v>
      </c>
      <c r="AQ322">
        <v>5</v>
      </c>
      <c r="AR322">
        <v>5</v>
      </c>
      <c r="AS322">
        <v>5</v>
      </c>
    </row>
    <row r="323" spans="1:45" ht="14.1" customHeight="1" x14ac:dyDescent="0.25">
      <c r="A323" s="7">
        <v>266</v>
      </c>
      <c r="B323" t="s">
        <v>98</v>
      </c>
      <c r="C323" s="1">
        <v>0</v>
      </c>
      <c r="D323" t="s">
        <v>137</v>
      </c>
      <c r="E323">
        <v>1</v>
      </c>
      <c r="F323">
        <v>1</v>
      </c>
      <c r="G323">
        <v>1</v>
      </c>
      <c r="H323">
        <v>0</v>
      </c>
      <c r="I323">
        <v>0</v>
      </c>
      <c r="J323">
        <v>0</v>
      </c>
      <c r="K323">
        <v>1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1</v>
      </c>
      <c r="U323">
        <v>0</v>
      </c>
      <c r="V323">
        <v>0</v>
      </c>
      <c r="W323">
        <v>0</v>
      </c>
      <c r="X323">
        <v>0</v>
      </c>
      <c r="Y323">
        <v>0</v>
      </c>
      <c r="Z323" t="s">
        <v>141</v>
      </c>
      <c r="AA323" t="s">
        <v>138</v>
      </c>
      <c r="AB323">
        <v>5</v>
      </c>
      <c r="AC323">
        <v>5</v>
      </c>
      <c r="AD323">
        <v>5</v>
      </c>
      <c r="AE323">
        <v>5</v>
      </c>
      <c r="AF323">
        <v>5</v>
      </c>
      <c r="AG323">
        <v>5</v>
      </c>
      <c r="AH323">
        <v>5</v>
      </c>
      <c r="AI323">
        <v>5</v>
      </c>
      <c r="AJ323">
        <v>5</v>
      </c>
      <c r="AK323">
        <v>5</v>
      </c>
      <c r="AL323">
        <v>5</v>
      </c>
      <c r="AM323">
        <v>5</v>
      </c>
      <c r="AN323">
        <v>5</v>
      </c>
      <c r="AO323">
        <v>5</v>
      </c>
      <c r="AP323">
        <v>5</v>
      </c>
      <c r="AQ323">
        <v>5</v>
      </c>
      <c r="AR323">
        <v>0</v>
      </c>
      <c r="AS323">
        <v>0</v>
      </c>
    </row>
    <row r="324" spans="1:45" ht="14.1" customHeight="1" x14ac:dyDescent="0.25">
      <c r="A324" s="7">
        <v>285</v>
      </c>
      <c r="B324" t="s">
        <v>98</v>
      </c>
      <c r="C324" s="1">
        <v>0</v>
      </c>
      <c r="D324" t="s">
        <v>137</v>
      </c>
      <c r="E324">
        <v>1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1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 t="s">
        <v>138</v>
      </c>
      <c r="AA324" t="s">
        <v>138</v>
      </c>
      <c r="AB324">
        <v>5</v>
      </c>
      <c r="AC324">
        <v>5</v>
      </c>
      <c r="AD324">
        <v>5</v>
      </c>
      <c r="AE324">
        <v>5</v>
      </c>
      <c r="AF324">
        <v>5</v>
      </c>
      <c r="AG324">
        <v>5</v>
      </c>
      <c r="AH324">
        <v>5</v>
      </c>
      <c r="AI324">
        <v>5</v>
      </c>
      <c r="AJ324">
        <v>5</v>
      </c>
      <c r="AK324">
        <v>5</v>
      </c>
      <c r="AL324">
        <v>5</v>
      </c>
      <c r="AM324">
        <v>5</v>
      </c>
      <c r="AN324">
        <v>5</v>
      </c>
      <c r="AO324">
        <v>5</v>
      </c>
      <c r="AP324">
        <v>5</v>
      </c>
      <c r="AQ324">
        <v>5</v>
      </c>
      <c r="AR324">
        <v>5</v>
      </c>
      <c r="AS324">
        <v>5</v>
      </c>
    </row>
    <row r="325" spans="1:45" ht="14.1" customHeight="1" x14ac:dyDescent="0.25">
      <c r="A325" s="7">
        <v>294</v>
      </c>
      <c r="B325" t="s">
        <v>98</v>
      </c>
      <c r="C325" s="1">
        <v>0</v>
      </c>
      <c r="D325" t="s">
        <v>137</v>
      </c>
      <c r="E325">
        <v>1</v>
      </c>
      <c r="F325">
        <v>0</v>
      </c>
      <c r="G325">
        <v>0</v>
      </c>
      <c r="H325">
        <v>0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1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 t="s">
        <v>141</v>
      </c>
      <c r="AA325">
        <v>0</v>
      </c>
      <c r="AB325">
        <v>5</v>
      </c>
      <c r="AC325">
        <v>4</v>
      </c>
      <c r="AD325">
        <v>4</v>
      </c>
      <c r="AE325">
        <v>5</v>
      </c>
      <c r="AF325">
        <v>5</v>
      </c>
      <c r="AG325">
        <v>5</v>
      </c>
      <c r="AH325">
        <v>4</v>
      </c>
      <c r="AI325">
        <v>5</v>
      </c>
      <c r="AJ325">
        <v>5</v>
      </c>
      <c r="AK325">
        <v>5</v>
      </c>
      <c r="AL325">
        <v>5</v>
      </c>
      <c r="AM325">
        <v>4</v>
      </c>
      <c r="AN325">
        <v>5</v>
      </c>
      <c r="AO325">
        <v>5</v>
      </c>
      <c r="AP325">
        <v>5</v>
      </c>
      <c r="AQ325">
        <v>5</v>
      </c>
      <c r="AR325">
        <v>4</v>
      </c>
      <c r="AS325">
        <v>5</v>
      </c>
    </row>
    <row r="326" spans="1:45" ht="14.1" customHeight="1" x14ac:dyDescent="0.25">
      <c r="A326" s="7">
        <v>317</v>
      </c>
      <c r="B326" t="s">
        <v>98</v>
      </c>
      <c r="C326" s="1">
        <v>0</v>
      </c>
      <c r="D326" t="s">
        <v>137</v>
      </c>
      <c r="E326">
        <v>0</v>
      </c>
      <c r="F326">
        <v>0</v>
      </c>
      <c r="G326">
        <v>1</v>
      </c>
      <c r="H326">
        <v>1</v>
      </c>
      <c r="I326">
        <v>1</v>
      </c>
      <c r="J326">
        <v>0</v>
      </c>
      <c r="K326">
        <v>0</v>
      </c>
      <c r="L326">
        <v>1</v>
      </c>
      <c r="M326">
        <v>0</v>
      </c>
      <c r="N326">
        <v>0</v>
      </c>
      <c r="O326">
        <v>1</v>
      </c>
      <c r="P326">
        <v>0</v>
      </c>
      <c r="Q326">
        <v>1</v>
      </c>
      <c r="R326">
        <v>0</v>
      </c>
      <c r="S326">
        <v>1</v>
      </c>
      <c r="T326">
        <v>1</v>
      </c>
      <c r="U326">
        <v>1</v>
      </c>
      <c r="V326">
        <v>1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1</v>
      </c>
      <c r="AD326">
        <v>1</v>
      </c>
      <c r="AE326">
        <v>1</v>
      </c>
      <c r="AF326">
        <v>1</v>
      </c>
      <c r="AG326">
        <v>1</v>
      </c>
      <c r="AH326">
        <v>1</v>
      </c>
      <c r="AI326">
        <v>1</v>
      </c>
      <c r="AJ326">
        <v>1</v>
      </c>
      <c r="AK326">
        <v>1</v>
      </c>
      <c r="AL326">
        <v>1</v>
      </c>
      <c r="AM326">
        <v>1</v>
      </c>
      <c r="AN326">
        <v>1</v>
      </c>
      <c r="AO326">
        <v>1</v>
      </c>
      <c r="AP326">
        <v>1</v>
      </c>
      <c r="AQ326">
        <v>1</v>
      </c>
      <c r="AR326">
        <v>1</v>
      </c>
      <c r="AS326">
        <v>1</v>
      </c>
    </row>
    <row r="327" spans="1:45" ht="14.1" customHeight="1" x14ac:dyDescent="0.25">
      <c r="A327" s="7">
        <v>326</v>
      </c>
      <c r="B327" t="s">
        <v>98</v>
      </c>
      <c r="C327" s="1">
        <v>0</v>
      </c>
      <c r="D327" t="s">
        <v>137</v>
      </c>
      <c r="E327">
        <v>1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 t="s">
        <v>138</v>
      </c>
      <c r="AB327">
        <v>3</v>
      </c>
      <c r="AC327">
        <v>3</v>
      </c>
      <c r="AD327">
        <v>3</v>
      </c>
      <c r="AE327">
        <v>3</v>
      </c>
      <c r="AF327">
        <v>3</v>
      </c>
      <c r="AG327">
        <v>3</v>
      </c>
      <c r="AH327">
        <v>3</v>
      </c>
      <c r="AI327">
        <v>3</v>
      </c>
      <c r="AJ327">
        <v>3</v>
      </c>
      <c r="AK327">
        <v>4</v>
      </c>
      <c r="AL327">
        <v>3</v>
      </c>
      <c r="AM327">
        <v>3</v>
      </c>
      <c r="AN327">
        <v>3</v>
      </c>
      <c r="AO327">
        <v>4</v>
      </c>
      <c r="AP327">
        <v>3</v>
      </c>
      <c r="AQ327">
        <v>3</v>
      </c>
      <c r="AR327">
        <v>0</v>
      </c>
      <c r="AS327">
        <v>0</v>
      </c>
    </row>
    <row r="328" spans="1:45" ht="14.1" customHeight="1" x14ac:dyDescent="0.25">
      <c r="A328" s="7">
        <v>338</v>
      </c>
      <c r="B328" t="s">
        <v>98</v>
      </c>
      <c r="C328" s="1">
        <v>0</v>
      </c>
      <c r="D328" t="s">
        <v>137</v>
      </c>
      <c r="E328">
        <v>1</v>
      </c>
      <c r="F328">
        <v>1</v>
      </c>
      <c r="G328">
        <v>0</v>
      </c>
      <c r="H328">
        <v>1</v>
      </c>
      <c r="I328">
        <v>1</v>
      </c>
      <c r="J328">
        <v>0</v>
      </c>
      <c r="K328">
        <v>1</v>
      </c>
      <c r="L328">
        <v>1</v>
      </c>
      <c r="M328">
        <v>0</v>
      </c>
      <c r="N328">
        <v>0</v>
      </c>
      <c r="O328">
        <v>1</v>
      </c>
      <c r="P328">
        <v>0</v>
      </c>
      <c r="Q328">
        <v>0</v>
      </c>
      <c r="R328">
        <v>0</v>
      </c>
      <c r="S328">
        <v>0</v>
      </c>
      <c r="T328">
        <v>1</v>
      </c>
      <c r="U328">
        <v>1</v>
      </c>
      <c r="V328">
        <v>0</v>
      </c>
      <c r="W328">
        <v>0</v>
      </c>
      <c r="X328">
        <v>0</v>
      </c>
      <c r="Y328">
        <v>0</v>
      </c>
      <c r="Z328" t="s">
        <v>141</v>
      </c>
      <c r="AA328" t="s">
        <v>138</v>
      </c>
      <c r="AB328">
        <v>4</v>
      </c>
      <c r="AC328">
        <v>4</v>
      </c>
      <c r="AD328">
        <v>4</v>
      </c>
      <c r="AE328">
        <v>5</v>
      </c>
      <c r="AF328">
        <v>4</v>
      </c>
      <c r="AG328">
        <v>3</v>
      </c>
      <c r="AH328">
        <v>4</v>
      </c>
      <c r="AI328">
        <v>4</v>
      </c>
      <c r="AJ328">
        <v>4</v>
      </c>
      <c r="AK328">
        <v>5</v>
      </c>
      <c r="AL328">
        <v>4</v>
      </c>
      <c r="AM328">
        <v>3</v>
      </c>
      <c r="AN328">
        <v>4</v>
      </c>
      <c r="AO328">
        <v>4</v>
      </c>
      <c r="AP328">
        <v>4</v>
      </c>
      <c r="AQ328">
        <v>4</v>
      </c>
      <c r="AR328">
        <v>0</v>
      </c>
      <c r="AS328">
        <v>0</v>
      </c>
    </row>
    <row r="329" spans="1:45" ht="14.1" customHeight="1" x14ac:dyDescent="0.25">
      <c r="A329" s="7">
        <v>343</v>
      </c>
      <c r="B329" t="s">
        <v>98</v>
      </c>
      <c r="C329" s="1">
        <v>0</v>
      </c>
      <c r="D329" t="s">
        <v>137</v>
      </c>
      <c r="E329">
        <v>1</v>
      </c>
      <c r="F329">
        <v>0</v>
      </c>
      <c r="G329">
        <v>0</v>
      </c>
      <c r="H329">
        <v>0</v>
      </c>
      <c r="I329">
        <v>0</v>
      </c>
      <c r="J329">
        <v>1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1</v>
      </c>
      <c r="S329">
        <v>0</v>
      </c>
      <c r="T329">
        <v>1</v>
      </c>
      <c r="U329">
        <v>1</v>
      </c>
      <c r="V329">
        <v>0</v>
      </c>
      <c r="W329">
        <v>0</v>
      </c>
      <c r="X329">
        <v>0</v>
      </c>
      <c r="Y329">
        <v>0</v>
      </c>
      <c r="Z329">
        <v>0</v>
      </c>
      <c r="AA329" t="s">
        <v>138</v>
      </c>
      <c r="AB329">
        <v>3</v>
      </c>
      <c r="AC329">
        <v>2</v>
      </c>
      <c r="AD329">
        <v>1</v>
      </c>
      <c r="AE329">
        <v>5</v>
      </c>
      <c r="AF329">
        <v>4</v>
      </c>
      <c r="AG329">
        <v>3</v>
      </c>
      <c r="AH329">
        <v>4</v>
      </c>
      <c r="AI329">
        <v>1</v>
      </c>
      <c r="AJ329">
        <v>1</v>
      </c>
      <c r="AK329">
        <v>3</v>
      </c>
      <c r="AL329">
        <v>3</v>
      </c>
      <c r="AM329">
        <v>1</v>
      </c>
      <c r="AN329">
        <v>4</v>
      </c>
      <c r="AO329">
        <v>5</v>
      </c>
      <c r="AP329">
        <v>5</v>
      </c>
      <c r="AQ329">
        <v>5</v>
      </c>
      <c r="AR329">
        <v>3</v>
      </c>
      <c r="AS329">
        <v>3</v>
      </c>
    </row>
    <row r="330" spans="1:45" ht="14.1" customHeight="1" x14ac:dyDescent="0.25">
      <c r="A330" s="7">
        <v>347</v>
      </c>
      <c r="B330" t="s">
        <v>98</v>
      </c>
      <c r="C330" s="1">
        <v>0</v>
      </c>
      <c r="D330" t="s">
        <v>137</v>
      </c>
      <c r="E330">
        <v>1</v>
      </c>
      <c r="F330">
        <v>1</v>
      </c>
      <c r="G330">
        <v>0</v>
      </c>
      <c r="H330">
        <v>0</v>
      </c>
      <c r="I330">
        <v>0</v>
      </c>
      <c r="J330">
        <v>1</v>
      </c>
      <c r="K330">
        <v>0</v>
      </c>
      <c r="L330">
        <v>1</v>
      </c>
      <c r="M330">
        <v>0</v>
      </c>
      <c r="N330">
        <v>0</v>
      </c>
      <c r="O330">
        <v>1</v>
      </c>
      <c r="P330">
        <v>0</v>
      </c>
      <c r="Q330">
        <v>0</v>
      </c>
      <c r="R330">
        <v>0</v>
      </c>
      <c r="S330">
        <v>0</v>
      </c>
      <c r="T330">
        <v>1</v>
      </c>
      <c r="U330">
        <v>1</v>
      </c>
      <c r="V330">
        <v>0</v>
      </c>
      <c r="W330">
        <v>0</v>
      </c>
      <c r="X330">
        <v>0</v>
      </c>
      <c r="Y330" t="s">
        <v>68</v>
      </c>
      <c r="Z330" t="s">
        <v>141</v>
      </c>
      <c r="AA330" t="s">
        <v>141</v>
      </c>
      <c r="AB330">
        <v>5</v>
      </c>
      <c r="AC330">
        <v>5</v>
      </c>
      <c r="AD330">
        <v>5</v>
      </c>
      <c r="AE330">
        <v>5</v>
      </c>
      <c r="AF330">
        <v>5</v>
      </c>
      <c r="AG330">
        <v>5</v>
      </c>
      <c r="AH330">
        <v>5</v>
      </c>
      <c r="AI330">
        <v>5</v>
      </c>
      <c r="AJ330">
        <v>5</v>
      </c>
      <c r="AK330">
        <v>5</v>
      </c>
      <c r="AL330">
        <v>5</v>
      </c>
      <c r="AM330">
        <v>5</v>
      </c>
      <c r="AN330">
        <v>5</v>
      </c>
      <c r="AO330">
        <v>5</v>
      </c>
      <c r="AP330">
        <v>5</v>
      </c>
      <c r="AQ330">
        <v>5</v>
      </c>
      <c r="AR330">
        <v>5</v>
      </c>
      <c r="AS330">
        <v>5</v>
      </c>
    </row>
    <row r="331" spans="1:45" ht="14.1" customHeight="1" x14ac:dyDescent="0.25">
      <c r="A331" s="7">
        <v>348</v>
      </c>
      <c r="B331" t="s">
        <v>98</v>
      </c>
      <c r="C331" s="1">
        <v>0</v>
      </c>
      <c r="D331" t="s">
        <v>137</v>
      </c>
      <c r="E331">
        <v>1</v>
      </c>
      <c r="F331">
        <v>0</v>
      </c>
      <c r="G331">
        <v>0</v>
      </c>
      <c r="H331">
        <v>1</v>
      </c>
      <c r="I331">
        <v>0</v>
      </c>
      <c r="J331">
        <v>1</v>
      </c>
      <c r="K331">
        <v>0</v>
      </c>
      <c r="L331">
        <v>0</v>
      </c>
      <c r="M331">
        <v>0</v>
      </c>
      <c r="N331">
        <v>1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 t="s">
        <v>138</v>
      </c>
      <c r="AB331">
        <v>3</v>
      </c>
      <c r="AC331">
        <v>3</v>
      </c>
      <c r="AD331">
        <v>4</v>
      </c>
      <c r="AE331">
        <v>5</v>
      </c>
      <c r="AF331">
        <v>4</v>
      </c>
      <c r="AG331">
        <v>4</v>
      </c>
      <c r="AH331">
        <v>4</v>
      </c>
      <c r="AI331">
        <v>4</v>
      </c>
      <c r="AJ331">
        <v>4</v>
      </c>
      <c r="AK331">
        <v>4</v>
      </c>
      <c r="AL331">
        <v>4</v>
      </c>
      <c r="AM331">
        <v>4</v>
      </c>
      <c r="AN331">
        <v>3</v>
      </c>
      <c r="AO331">
        <v>4</v>
      </c>
      <c r="AP331">
        <v>4</v>
      </c>
      <c r="AQ331">
        <v>4</v>
      </c>
      <c r="AR331">
        <v>4</v>
      </c>
      <c r="AS331">
        <v>0</v>
      </c>
    </row>
    <row r="332" spans="1:45" ht="14.1" customHeight="1" x14ac:dyDescent="0.25">
      <c r="A332" s="7">
        <v>353</v>
      </c>
      <c r="B332" t="s">
        <v>98</v>
      </c>
      <c r="C332" s="1">
        <v>0</v>
      </c>
      <c r="D332" t="s">
        <v>137</v>
      </c>
      <c r="E332">
        <v>0</v>
      </c>
      <c r="F332">
        <v>1</v>
      </c>
      <c r="G332">
        <v>1</v>
      </c>
      <c r="H332">
        <v>0</v>
      </c>
      <c r="I332">
        <v>0</v>
      </c>
      <c r="J332">
        <v>1</v>
      </c>
      <c r="K332">
        <v>0</v>
      </c>
      <c r="L332">
        <v>1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 t="s">
        <v>68</v>
      </c>
      <c r="Z332">
        <v>0</v>
      </c>
      <c r="AA332" t="s">
        <v>138</v>
      </c>
      <c r="AB332">
        <v>3</v>
      </c>
      <c r="AC332">
        <v>4</v>
      </c>
      <c r="AD332">
        <v>5</v>
      </c>
      <c r="AE332">
        <v>4</v>
      </c>
      <c r="AF332">
        <v>4</v>
      </c>
      <c r="AG332">
        <v>5</v>
      </c>
      <c r="AH332">
        <v>5</v>
      </c>
      <c r="AI332">
        <v>4</v>
      </c>
      <c r="AJ332">
        <v>4</v>
      </c>
      <c r="AK332">
        <v>4</v>
      </c>
      <c r="AL332">
        <v>4</v>
      </c>
      <c r="AM332">
        <v>4</v>
      </c>
      <c r="AN332">
        <v>4</v>
      </c>
      <c r="AO332">
        <v>4</v>
      </c>
      <c r="AP332">
        <v>4</v>
      </c>
      <c r="AQ332">
        <v>4</v>
      </c>
      <c r="AR332">
        <v>4</v>
      </c>
      <c r="AS332">
        <v>4</v>
      </c>
    </row>
    <row r="333" spans="1:45" ht="14.1" customHeight="1" x14ac:dyDescent="0.25">
      <c r="A333" s="7">
        <v>380</v>
      </c>
      <c r="B333" t="s">
        <v>98</v>
      </c>
      <c r="C333" s="1">
        <v>0</v>
      </c>
      <c r="D333" t="s">
        <v>137</v>
      </c>
      <c r="E333">
        <v>0</v>
      </c>
      <c r="F333">
        <v>0</v>
      </c>
      <c r="G333">
        <v>0</v>
      </c>
      <c r="H333">
        <v>1</v>
      </c>
      <c r="I333">
        <v>0</v>
      </c>
      <c r="J333">
        <v>1</v>
      </c>
      <c r="K333">
        <v>0</v>
      </c>
      <c r="L333">
        <v>1</v>
      </c>
      <c r="M333">
        <v>0</v>
      </c>
      <c r="N333">
        <v>0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0</v>
      </c>
      <c r="W333">
        <v>0</v>
      </c>
      <c r="X333">
        <v>0</v>
      </c>
      <c r="Y333">
        <v>0</v>
      </c>
      <c r="Z333">
        <v>0</v>
      </c>
      <c r="AA333" t="s">
        <v>141</v>
      </c>
      <c r="AB333">
        <v>4</v>
      </c>
      <c r="AC333">
        <v>4</v>
      </c>
      <c r="AD333">
        <v>4</v>
      </c>
      <c r="AE333">
        <v>0</v>
      </c>
      <c r="AF333">
        <v>5</v>
      </c>
      <c r="AG333">
        <v>4</v>
      </c>
      <c r="AH333">
        <v>4</v>
      </c>
      <c r="AI333">
        <v>4</v>
      </c>
      <c r="AJ333">
        <v>4</v>
      </c>
      <c r="AK333">
        <v>4</v>
      </c>
      <c r="AL333">
        <v>4</v>
      </c>
      <c r="AM333">
        <v>4</v>
      </c>
      <c r="AN333">
        <v>5</v>
      </c>
      <c r="AO333">
        <v>4</v>
      </c>
      <c r="AP333">
        <v>4</v>
      </c>
      <c r="AQ333">
        <v>4</v>
      </c>
      <c r="AR333">
        <v>4</v>
      </c>
      <c r="AS333">
        <v>4</v>
      </c>
    </row>
    <row r="334" spans="1:45" ht="14.1" customHeight="1" x14ac:dyDescent="0.25">
      <c r="A334" s="7">
        <v>388</v>
      </c>
      <c r="B334" t="s">
        <v>98</v>
      </c>
      <c r="C334" s="1">
        <v>0</v>
      </c>
      <c r="D334" t="s">
        <v>137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3</v>
      </c>
      <c r="AC334">
        <v>3</v>
      </c>
      <c r="AD334">
        <v>1</v>
      </c>
      <c r="AE334">
        <v>5</v>
      </c>
      <c r="AF334">
        <v>3</v>
      </c>
      <c r="AG334">
        <v>5</v>
      </c>
      <c r="AH334">
        <v>3</v>
      </c>
      <c r="AI334">
        <v>5</v>
      </c>
      <c r="AJ334">
        <v>5</v>
      </c>
      <c r="AK334">
        <v>5</v>
      </c>
      <c r="AL334">
        <v>5</v>
      </c>
      <c r="AM334">
        <v>2</v>
      </c>
      <c r="AN334">
        <v>3</v>
      </c>
      <c r="AO334">
        <v>3</v>
      </c>
      <c r="AP334">
        <v>2</v>
      </c>
      <c r="AQ334">
        <v>0</v>
      </c>
      <c r="AR334">
        <v>1</v>
      </c>
      <c r="AS334">
        <v>1</v>
      </c>
    </row>
    <row r="335" spans="1:45" ht="14.1" customHeight="1" x14ac:dyDescent="0.25">
      <c r="A335" s="7">
        <v>394</v>
      </c>
      <c r="B335" t="s">
        <v>98</v>
      </c>
      <c r="C335" s="1">
        <v>0</v>
      </c>
      <c r="D335" t="s">
        <v>137</v>
      </c>
      <c r="E335">
        <v>0</v>
      </c>
      <c r="F335">
        <v>0</v>
      </c>
      <c r="G335">
        <v>0</v>
      </c>
      <c r="H335">
        <v>1</v>
      </c>
      <c r="I335">
        <v>1</v>
      </c>
      <c r="J335">
        <v>1</v>
      </c>
      <c r="K335">
        <v>0</v>
      </c>
      <c r="L335">
        <v>1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 t="s">
        <v>141</v>
      </c>
      <c r="AB335">
        <v>1</v>
      </c>
      <c r="AC335">
        <v>1</v>
      </c>
      <c r="AD335">
        <v>1</v>
      </c>
      <c r="AE335">
        <v>1</v>
      </c>
      <c r="AF335">
        <v>1</v>
      </c>
      <c r="AG335">
        <v>1</v>
      </c>
      <c r="AH335">
        <v>1</v>
      </c>
      <c r="AI335">
        <v>1</v>
      </c>
      <c r="AJ335">
        <v>1</v>
      </c>
      <c r="AK335">
        <v>1</v>
      </c>
      <c r="AL335">
        <v>1</v>
      </c>
      <c r="AM335">
        <v>1</v>
      </c>
      <c r="AN335">
        <v>1</v>
      </c>
      <c r="AO335">
        <v>1</v>
      </c>
      <c r="AP335">
        <v>1</v>
      </c>
      <c r="AQ335">
        <v>1</v>
      </c>
      <c r="AR335">
        <v>1</v>
      </c>
      <c r="AS335">
        <v>1</v>
      </c>
    </row>
    <row r="336" spans="1:45" ht="14.1" customHeight="1" x14ac:dyDescent="0.25">
      <c r="A336" s="7">
        <v>395</v>
      </c>
      <c r="B336" t="s">
        <v>98</v>
      </c>
      <c r="C336" s="1">
        <v>0</v>
      </c>
      <c r="D336" t="s">
        <v>137</v>
      </c>
      <c r="E336">
        <v>1</v>
      </c>
      <c r="F336">
        <v>0</v>
      </c>
      <c r="G336">
        <v>0</v>
      </c>
      <c r="H336">
        <v>1</v>
      </c>
      <c r="I336">
        <v>1</v>
      </c>
      <c r="J336">
        <v>1</v>
      </c>
      <c r="K336">
        <v>0</v>
      </c>
      <c r="L336">
        <v>0</v>
      </c>
      <c r="M336">
        <v>0</v>
      </c>
      <c r="N336">
        <v>1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 t="s">
        <v>138</v>
      </c>
      <c r="AA336" t="s">
        <v>138</v>
      </c>
      <c r="AB336">
        <v>5</v>
      </c>
      <c r="AC336">
        <v>5</v>
      </c>
      <c r="AD336">
        <v>5</v>
      </c>
      <c r="AE336">
        <v>5</v>
      </c>
      <c r="AF336">
        <v>5</v>
      </c>
      <c r="AG336">
        <v>5</v>
      </c>
      <c r="AH336">
        <v>5</v>
      </c>
      <c r="AI336">
        <v>5</v>
      </c>
      <c r="AJ336">
        <v>5</v>
      </c>
      <c r="AK336">
        <v>5</v>
      </c>
      <c r="AL336">
        <v>5</v>
      </c>
      <c r="AM336">
        <v>5</v>
      </c>
      <c r="AN336">
        <v>5</v>
      </c>
      <c r="AO336">
        <v>5</v>
      </c>
      <c r="AP336">
        <v>5</v>
      </c>
      <c r="AQ336">
        <v>5</v>
      </c>
      <c r="AR336">
        <v>5</v>
      </c>
      <c r="AS336">
        <v>5</v>
      </c>
    </row>
    <row r="337" spans="1:45" ht="14.1" customHeight="1" x14ac:dyDescent="0.25">
      <c r="A337" s="7">
        <v>403</v>
      </c>
      <c r="B337" t="s">
        <v>98</v>
      </c>
      <c r="C337" s="1">
        <v>0</v>
      </c>
      <c r="D337" t="s">
        <v>137</v>
      </c>
      <c r="E337">
        <v>1</v>
      </c>
      <c r="F337">
        <v>0</v>
      </c>
      <c r="G337">
        <v>0</v>
      </c>
      <c r="H337">
        <v>0</v>
      </c>
      <c r="I337">
        <v>0</v>
      </c>
      <c r="J337">
        <v>1</v>
      </c>
      <c r="K337">
        <v>0</v>
      </c>
      <c r="L337">
        <v>0</v>
      </c>
      <c r="M337">
        <v>0</v>
      </c>
      <c r="N337">
        <v>1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 t="s">
        <v>138</v>
      </c>
      <c r="AA337" t="s">
        <v>138</v>
      </c>
      <c r="AB337">
        <v>5</v>
      </c>
      <c r="AC337">
        <v>5</v>
      </c>
      <c r="AD337">
        <v>5</v>
      </c>
      <c r="AE337">
        <v>5</v>
      </c>
      <c r="AF337">
        <v>5</v>
      </c>
      <c r="AG337">
        <v>5</v>
      </c>
      <c r="AH337">
        <v>5</v>
      </c>
      <c r="AI337">
        <v>5</v>
      </c>
      <c r="AJ337">
        <v>5</v>
      </c>
      <c r="AK337">
        <v>5</v>
      </c>
      <c r="AL337">
        <v>5</v>
      </c>
      <c r="AM337">
        <v>5</v>
      </c>
      <c r="AN337">
        <v>5</v>
      </c>
      <c r="AO337">
        <v>5</v>
      </c>
      <c r="AP337">
        <v>5</v>
      </c>
      <c r="AQ337">
        <v>5</v>
      </c>
      <c r="AR337">
        <v>5</v>
      </c>
      <c r="AS337">
        <v>5</v>
      </c>
    </row>
    <row r="338" spans="1:45" ht="14.1" customHeight="1" x14ac:dyDescent="0.25">
      <c r="A338" s="7">
        <v>418</v>
      </c>
      <c r="B338" t="s">
        <v>98</v>
      </c>
      <c r="C338" s="1">
        <v>0</v>
      </c>
      <c r="D338" t="s">
        <v>137</v>
      </c>
      <c r="E338">
        <v>0</v>
      </c>
      <c r="F338">
        <v>1</v>
      </c>
      <c r="G338">
        <v>0</v>
      </c>
      <c r="H338">
        <v>1</v>
      </c>
      <c r="I338">
        <v>0</v>
      </c>
      <c r="J338">
        <v>0</v>
      </c>
      <c r="K338">
        <v>0</v>
      </c>
      <c r="L338">
        <v>1</v>
      </c>
      <c r="M338">
        <v>0</v>
      </c>
      <c r="N338">
        <v>1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 t="s">
        <v>141</v>
      </c>
      <c r="AA338" t="s">
        <v>138</v>
      </c>
      <c r="AB338">
        <v>5</v>
      </c>
      <c r="AC338">
        <v>5</v>
      </c>
      <c r="AD338">
        <v>5</v>
      </c>
      <c r="AE338">
        <v>5</v>
      </c>
      <c r="AF338">
        <v>5</v>
      </c>
      <c r="AG338">
        <v>5</v>
      </c>
      <c r="AH338">
        <v>5</v>
      </c>
      <c r="AI338">
        <v>5</v>
      </c>
      <c r="AJ338">
        <v>5</v>
      </c>
      <c r="AK338">
        <v>5</v>
      </c>
      <c r="AL338">
        <v>5</v>
      </c>
      <c r="AM338">
        <v>5</v>
      </c>
      <c r="AN338">
        <v>5</v>
      </c>
      <c r="AO338">
        <v>5</v>
      </c>
      <c r="AP338">
        <v>5</v>
      </c>
      <c r="AQ338">
        <v>5</v>
      </c>
      <c r="AR338">
        <v>5</v>
      </c>
      <c r="AS338">
        <v>5</v>
      </c>
    </row>
    <row r="339" spans="1:45" ht="14.1" customHeight="1" x14ac:dyDescent="0.25">
      <c r="A339" s="7">
        <v>421</v>
      </c>
      <c r="B339" t="s">
        <v>98</v>
      </c>
      <c r="C339" s="1">
        <v>0</v>
      </c>
      <c r="D339" t="s">
        <v>137</v>
      </c>
      <c r="E339">
        <v>1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</v>
      </c>
      <c r="L339">
        <v>1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0</v>
      </c>
      <c r="W339">
        <v>0</v>
      </c>
      <c r="X339">
        <v>0</v>
      </c>
      <c r="Y339">
        <v>0</v>
      </c>
      <c r="Z339" t="s">
        <v>141</v>
      </c>
      <c r="AA339">
        <v>0</v>
      </c>
      <c r="AB339">
        <v>5</v>
      </c>
      <c r="AC339">
        <v>5</v>
      </c>
      <c r="AD339">
        <v>5</v>
      </c>
      <c r="AE339">
        <v>5</v>
      </c>
      <c r="AF339">
        <v>5</v>
      </c>
      <c r="AG339">
        <v>5</v>
      </c>
      <c r="AH339">
        <v>5</v>
      </c>
      <c r="AI339">
        <v>5</v>
      </c>
      <c r="AJ339">
        <v>5</v>
      </c>
      <c r="AK339">
        <v>5</v>
      </c>
      <c r="AL339">
        <v>5</v>
      </c>
      <c r="AM339">
        <v>5</v>
      </c>
      <c r="AN339">
        <v>5</v>
      </c>
      <c r="AO339">
        <v>5</v>
      </c>
      <c r="AP339">
        <v>5</v>
      </c>
      <c r="AQ339">
        <v>5</v>
      </c>
      <c r="AR339">
        <v>5</v>
      </c>
      <c r="AS339">
        <v>5</v>
      </c>
    </row>
    <row r="340" spans="1:45" ht="14.1" customHeight="1" x14ac:dyDescent="0.25">
      <c r="A340" s="7">
        <v>441</v>
      </c>
      <c r="B340" t="s">
        <v>98</v>
      </c>
      <c r="C340" s="1">
        <v>0</v>
      </c>
      <c r="D340" t="s">
        <v>137</v>
      </c>
      <c r="E340">
        <v>1</v>
      </c>
      <c r="F340">
        <v>0</v>
      </c>
      <c r="G340">
        <v>0</v>
      </c>
      <c r="H340">
        <v>0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1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 t="s">
        <v>141</v>
      </c>
      <c r="AA340" t="s">
        <v>138</v>
      </c>
      <c r="AB340">
        <v>4</v>
      </c>
      <c r="AC340">
        <v>4</v>
      </c>
      <c r="AD340">
        <v>4</v>
      </c>
      <c r="AE340">
        <v>4</v>
      </c>
      <c r="AF340">
        <v>4</v>
      </c>
      <c r="AG340">
        <v>2</v>
      </c>
      <c r="AH340">
        <v>4</v>
      </c>
      <c r="AI340">
        <v>4</v>
      </c>
      <c r="AJ340">
        <v>4</v>
      </c>
      <c r="AK340">
        <v>4</v>
      </c>
      <c r="AL340">
        <v>4</v>
      </c>
      <c r="AM340">
        <v>4</v>
      </c>
      <c r="AN340">
        <v>4</v>
      </c>
      <c r="AO340">
        <v>4</v>
      </c>
      <c r="AP340">
        <v>4</v>
      </c>
      <c r="AQ340">
        <v>4</v>
      </c>
      <c r="AR340">
        <v>4</v>
      </c>
      <c r="AS340">
        <v>0</v>
      </c>
    </row>
    <row r="341" spans="1:45" ht="14.1" customHeight="1" x14ac:dyDescent="0.25">
      <c r="A341" s="7">
        <v>315</v>
      </c>
      <c r="B341" t="s">
        <v>55</v>
      </c>
      <c r="C341" s="1">
        <v>0</v>
      </c>
      <c r="D341" t="s">
        <v>137</v>
      </c>
      <c r="E341">
        <v>0</v>
      </c>
      <c r="F341">
        <v>0</v>
      </c>
      <c r="G341">
        <v>1</v>
      </c>
      <c r="H341">
        <v>1</v>
      </c>
      <c r="I341">
        <v>0</v>
      </c>
      <c r="J341">
        <v>1</v>
      </c>
      <c r="K341">
        <v>0</v>
      </c>
      <c r="L341">
        <v>1</v>
      </c>
      <c r="M341">
        <v>0</v>
      </c>
      <c r="N341">
        <v>1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 t="s">
        <v>141</v>
      </c>
      <c r="AA341" t="s">
        <v>138</v>
      </c>
      <c r="AB341">
        <v>5</v>
      </c>
      <c r="AC341">
        <v>5</v>
      </c>
      <c r="AD341">
        <v>5</v>
      </c>
      <c r="AE341">
        <v>1</v>
      </c>
      <c r="AF341">
        <v>5</v>
      </c>
      <c r="AG341">
        <v>5</v>
      </c>
      <c r="AH341">
        <v>3</v>
      </c>
      <c r="AI341">
        <v>5</v>
      </c>
      <c r="AJ341">
        <v>5</v>
      </c>
      <c r="AK341">
        <v>5</v>
      </c>
      <c r="AL341">
        <v>5</v>
      </c>
      <c r="AM341">
        <v>3</v>
      </c>
      <c r="AN341">
        <v>5</v>
      </c>
      <c r="AO341">
        <v>5</v>
      </c>
      <c r="AP341">
        <v>3</v>
      </c>
      <c r="AQ341">
        <v>3</v>
      </c>
      <c r="AR341">
        <v>3</v>
      </c>
      <c r="AS341">
        <v>5</v>
      </c>
    </row>
    <row r="342" spans="1:45" ht="14.1" customHeight="1" x14ac:dyDescent="0.25">
      <c r="A342" s="7">
        <v>342</v>
      </c>
      <c r="B342" t="s">
        <v>55</v>
      </c>
      <c r="C342" s="1">
        <v>0</v>
      </c>
      <c r="D342" t="s">
        <v>137</v>
      </c>
      <c r="E342">
        <v>1</v>
      </c>
      <c r="F342">
        <v>0</v>
      </c>
      <c r="G342">
        <v>0</v>
      </c>
      <c r="H342">
        <v>0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 t="s">
        <v>141</v>
      </c>
      <c r="AA342" t="s">
        <v>138</v>
      </c>
      <c r="AB342">
        <v>0</v>
      </c>
      <c r="AC342">
        <v>5</v>
      </c>
      <c r="AD342">
        <v>5</v>
      </c>
      <c r="AE342">
        <v>5</v>
      </c>
      <c r="AF342">
        <v>5</v>
      </c>
      <c r="AG342">
        <v>5</v>
      </c>
      <c r="AH342">
        <v>4</v>
      </c>
      <c r="AI342">
        <v>5</v>
      </c>
      <c r="AJ342">
        <v>5</v>
      </c>
      <c r="AK342">
        <v>5</v>
      </c>
      <c r="AL342">
        <v>4</v>
      </c>
      <c r="AM342">
        <v>4</v>
      </c>
      <c r="AN342">
        <v>5</v>
      </c>
      <c r="AO342">
        <v>5</v>
      </c>
      <c r="AP342">
        <v>5</v>
      </c>
      <c r="AQ342">
        <v>4</v>
      </c>
      <c r="AR342">
        <v>4</v>
      </c>
      <c r="AS342">
        <v>4</v>
      </c>
    </row>
    <row r="343" spans="1:45" ht="14.1" customHeight="1" x14ac:dyDescent="0.25">
      <c r="A343" s="7">
        <v>422</v>
      </c>
      <c r="B343" t="s">
        <v>55</v>
      </c>
      <c r="C343" s="1">
        <v>0</v>
      </c>
      <c r="D343" t="s">
        <v>137</v>
      </c>
      <c r="E343">
        <v>0</v>
      </c>
      <c r="F343">
        <v>1</v>
      </c>
      <c r="G343">
        <v>0</v>
      </c>
      <c r="H343">
        <v>1</v>
      </c>
      <c r="I343">
        <v>0</v>
      </c>
      <c r="J343">
        <v>1</v>
      </c>
      <c r="K343">
        <v>1</v>
      </c>
      <c r="L343">
        <v>1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0</v>
      </c>
      <c r="W343">
        <v>0</v>
      </c>
      <c r="X343">
        <v>0</v>
      </c>
      <c r="Y343">
        <v>0</v>
      </c>
      <c r="Z343" t="s">
        <v>141</v>
      </c>
      <c r="AA343" t="s">
        <v>138</v>
      </c>
      <c r="AB343">
        <v>3</v>
      </c>
      <c r="AC343">
        <v>3</v>
      </c>
      <c r="AD343">
        <v>3</v>
      </c>
      <c r="AE343">
        <v>3</v>
      </c>
      <c r="AF343">
        <v>3</v>
      </c>
      <c r="AG343">
        <v>3</v>
      </c>
      <c r="AH343">
        <v>3</v>
      </c>
      <c r="AI343">
        <v>3</v>
      </c>
      <c r="AJ343">
        <v>3</v>
      </c>
      <c r="AK343">
        <v>3</v>
      </c>
      <c r="AL343">
        <v>3</v>
      </c>
      <c r="AM343">
        <v>3</v>
      </c>
      <c r="AN343">
        <v>3</v>
      </c>
      <c r="AO343">
        <v>3</v>
      </c>
      <c r="AP343">
        <v>3</v>
      </c>
      <c r="AQ343">
        <v>3</v>
      </c>
      <c r="AR343">
        <v>3</v>
      </c>
      <c r="AS343">
        <v>3</v>
      </c>
    </row>
    <row r="344" spans="1:45" ht="14.1" customHeight="1" x14ac:dyDescent="0.25">
      <c r="A344" s="7">
        <v>322</v>
      </c>
      <c r="B344" t="s">
        <v>8</v>
      </c>
      <c r="C344" s="1">
        <v>0</v>
      </c>
      <c r="D344" t="s">
        <v>137</v>
      </c>
      <c r="E344">
        <v>1</v>
      </c>
      <c r="F344">
        <v>0</v>
      </c>
      <c r="G344">
        <v>0</v>
      </c>
      <c r="H344">
        <v>0</v>
      </c>
      <c r="I344">
        <v>0</v>
      </c>
      <c r="J344">
        <v>1</v>
      </c>
      <c r="K344">
        <v>0</v>
      </c>
      <c r="L344">
        <v>1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 t="s">
        <v>138</v>
      </c>
      <c r="AA344" t="s">
        <v>138</v>
      </c>
      <c r="AB344">
        <v>5</v>
      </c>
      <c r="AC344">
        <v>5</v>
      </c>
      <c r="AD344">
        <v>5</v>
      </c>
      <c r="AE344">
        <v>5</v>
      </c>
      <c r="AF344">
        <v>5</v>
      </c>
      <c r="AG344">
        <v>5</v>
      </c>
      <c r="AH344">
        <v>5</v>
      </c>
      <c r="AI344">
        <v>5</v>
      </c>
      <c r="AJ344">
        <v>5</v>
      </c>
      <c r="AK344">
        <v>5</v>
      </c>
      <c r="AL344">
        <v>5</v>
      </c>
      <c r="AM344">
        <v>5</v>
      </c>
      <c r="AN344">
        <v>5</v>
      </c>
      <c r="AO344">
        <v>5</v>
      </c>
      <c r="AP344">
        <v>5</v>
      </c>
      <c r="AQ344">
        <v>5</v>
      </c>
      <c r="AR344">
        <v>5</v>
      </c>
      <c r="AS344">
        <v>5</v>
      </c>
    </row>
    <row r="345" spans="1:45" ht="14.1" customHeight="1" x14ac:dyDescent="0.25">
      <c r="A345" s="7">
        <v>325</v>
      </c>
      <c r="B345" t="s">
        <v>8</v>
      </c>
      <c r="C345" s="1">
        <v>0</v>
      </c>
      <c r="D345" t="s">
        <v>137</v>
      </c>
      <c r="E345">
        <v>1</v>
      </c>
      <c r="F345">
        <v>0</v>
      </c>
      <c r="G345">
        <v>0</v>
      </c>
      <c r="H345">
        <v>0</v>
      </c>
      <c r="I345">
        <v>0</v>
      </c>
      <c r="J345">
        <v>1</v>
      </c>
      <c r="K345">
        <v>1</v>
      </c>
      <c r="L345">
        <v>0</v>
      </c>
      <c r="M345">
        <v>0</v>
      </c>
      <c r="N345">
        <v>0</v>
      </c>
      <c r="O345">
        <v>1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 t="s">
        <v>141</v>
      </c>
      <c r="AA345" t="s">
        <v>138</v>
      </c>
      <c r="AB345">
        <v>5</v>
      </c>
      <c r="AC345">
        <v>5</v>
      </c>
      <c r="AD345">
        <v>5</v>
      </c>
      <c r="AE345">
        <v>5</v>
      </c>
      <c r="AF345">
        <v>5</v>
      </c>
      <c r="AG345">
        <v>5</v>
      </c>
      <c r="AH345">
        <v>5</v>
      </c>
      <c r="AI345">
        <v>5</v>
      </c>
      <c r="AJ345">
        <v>5</v>
      </c>
      <c r="AK345">
        <v>5</v>
      </c>
      <c r="AL345">
        <v>5</v>
      </c>
      <c r="AM345">
        <v>3</v>
      </c>
      <c r="AN345">
        <v>5</v>
      </c>
      <c r="AO345">
        <v>5</v>
      </c>
      <c r="AP345">
        <v>5</v>
      </c>
      <c r="AQ345">
        <v>5</v>
      </c>
      <c r="AR345">
        <v>5</v>
      </c>
      <c r="AS345">
        <v>5</v>
      </c>
    </row>
    <row r="346" spans="1:45" ht="14.1" customHeight="1" x14ac:dyDescent="0.25">
      <c r="A346" s="7">
        <v>358</v>
      </c>
      <c r="B346" t="s">
        <v>91</v>
      </c>
      <c r="C346" s="1">
        <v>0</v>
      </c>
      <c r="D346" t="s">
        <v>137</v>
      </c>
      <c r="E346">
        <v>1</v>
      </c>
      <c r="F346">
        <v>1</v>
      </c>
      <c r="G346">
        <v>1</v>
      </c>
      <c r="H346">
        <v>0</v>
      </c>
      <c r="I346">
        <v>0</v>
      </c>
      <c r="J346">
        <v>0</v>
      </c>
      <c r="K346">
        <v>1</v>
      </c>
      <c r="L346">
        <v>1</v>
      </c>
      <c r="M346">
        <v>0</v>
      </c>
      <c r="N346">
        <v>1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 t="s">
        <v>141</v>
      </c>
      <c r="AA346" t="s">
        <v>138</v>
      </c>
      <c r="AB346">
        <v>5</v>
      </c>
      <c r="AC346">
        <v>4</v>
      </c>
      <c r="AD346">
        <v>3</v>
      </c>
      <c r="AE346">
        <v>5</v>
      </c>
      <c r="AF346">
        <v>5</v>
      </c>
      <c r="AG346">
        <v>5</v>
      </c>
      <c r="AH346">
        <v>4</v>
      </c>
      <c r="AI346">
        <v>0</v>
      </c>
      <c r="AJ346">
        <v>0</v>
      </c>
      <c r="AK346">
        <v>5</v>
      </c>
      <c r="AL346">
        <v>3</v>
      </c>
      <c r="AM346">
        <v>4</v>
      </c>
      <c r="AN346">
        <v>4</v>
      </c>
      <c r="AO346">
        <v>5</v>
      </c>
      <c r="AP346">
        <v>0</v>
      </c>
      <c r="AQ346">
        <v>0</v>
      </c>
      <c r="AR346">
        <v>4</v>
      </c>
      <c r="AS346">
        <v>1</v>
      </c>
    </row>
    <row r="347" spans="1:45" ht="14.1" customHeight="1" x14ac:dyDescent="0.25">
      <c r="A347" s="7">
        <v>368</v>
      </c>
      <c r="B347" t="s">
        <v>91</v>
      </c>
      <c r="C347" s="1">
        <v>0</v>
      </c>
      <c r="D347" t="s">
        <v>137</v>
      </c>
      <c r="E347">
        <v>1</v>
      </c>
      <c r="F347">
        <v>1</v>
      </c>
      <c r="G347">
        <v>1</v>
      </c>
      <c r="H347">
        <v>0</v>
      </c>
      <c r="I347">
        <v>0</v>
      </c>
      <c r="J347">
        <v>0</v>
      </c>
      <c r="K347">
        <v>0</v>
      </c>
      <c r="L347">
        <v>1</v>
      </c>
      <c r="M347">
        <v>0</v>
      </c>
      <c r="N347">
        <v>1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 t="s">
        <v>141</v>
      </c>
      <c r="AA347" t="s">
        <v>138</v>
      </c>
      <c r="AB347">
        <v>5</v>
      </c>
      <c r="AC347">
        <v>5</v>
      </c>
      <c r="AD347">
        <v>5</v>
      </c>
      <c r="AE347">
        <v>5</v>
      </c>
      <c r="AF347">
        <v>5</v>
      </c>
      <c r="AG347">
        <v>5</v>
      </c>
      <c r="AH347">
        <v>5</v>
      </c>
      <c r="AI347">
        <v>5</v>
      </c>
      <c r="AJ347">
        <v>5</v>
      </c>
      <c r="AK347">
        <v>5</v>
      </c>
      <c r="AL347">
        <v>5</v>
      </c>
      <c r="AM347">
        <v>5</v>
      </c>
      <c r="AN347">
        <v>5</v>
      </c>
      <c r="AO347">
        <v>5</v>
      </c>
      <c r="AP347">
        <v>5</v>
      </c>
      <c r="AQ347">
        <v>5</v>
      </c>
      <c r="AR347">
        <v>5</v>
      </c>
      <c r="AS347">
        <v>5</v>
      </c>
    </row>
    <row r="348" spans="1:45" ht="14.1" customHeight="1" x14ac:dyDescent="0.25">
      <c r="A348" s="7">
        <v>9</v>
      </c>
      <c r="B348" t="s">
        <v>9</v>
      </c>
      <c r="C348" s="1">
        <v>0</v>
      </c>
      <c r="D348" t="s">
        <v>137</v>
      </c>
      <c r="E348">
        <v>1</v>
      </c>
      <c r="F348">
        <v>0</v>
      </c>
      <c r="G348">
        <v>0</v>
      </c>
      <c r="H348">
        <v>1</v>
      </c>
      <c r="I348">
        <v>1</v>
      </c>
      <c r="J348">
        <v>1</v>
      </c>
      <c r="K348">
        <v>1</v>
      </c>
      <c r="L348">
        <v>1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 t="s">
        <v>138</v>
      </c>
      <c r="AA348" t="s">
        <v>138</v>
      </c>
      <c r="AB348">
        <v>5</v>
      </c>
      <c r="AC348">
        <v>5</v>
      </c>
      <c r="AD348">
        <v>5</v>
      </c>
      <c r="AE348">
        <v>5</v>
      </c>
      <c r="AF348">
        <v>5</v>
      </c>
      <c r="AG348">
        <v>5</v>
      </c>
      <c r="AH348">
        <v>5</v>
      </c>
      <c r="AI348">
        <v>5</v>
      </c>
      <c r="AJ348">
        <v>5</v>
      </c>
      <c r="AK348">
        <v>5</v>
      </c>
      <c r="AL348">
        <v>5</v>
      </c>
      <c r="AM348">
        <v>5</v>
      </c>
      <c r="AN348">
        <v>5</v>
      </c>
      <c r="AO348">
        <v>5</v>
      </c>
      <c r="AP348">
        <v>5</v>
      </c>
      <c r="AQ348">
        <v>5</v>
      </c>
      <c r="AR348">
        <v>5</v>
      </c>
      <c r="AS348">
        <v>5</v>
      </c>
    </row>
    <row r="349" spans="1:45" ht="14.1" customHeight="1" x14ac:dyDescent="0.25">
      <c r="A349" s="7">
        <v>10</v>
      </c>
      <c r="B349" t="s">
        <v>9</v>
      </c>
      <c r="C349" s="1">
        <v>0</v>
      </c>
      <c r="D349" t="s">
        <v>137</v>
      </c>
      <c r="E349">
        <v>1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5</v>
      </c>
      <c r="AC349">
        <v>5</v>
      </c>
      <c r="AD349">
        <v>5</v>
      </c>
      <c r="AE349">
        <v>5</v>
      </c>
      <c r="AF349">
        <v>5</v>
      </c>
      <c r="AG349">
        <v>5</v>
      </c>
      <c r="AH349">
        <v>5</v>
      </c>
      <c r="AI349">
        <v>5</v>
      </c>
      <c r="AJ349">
        <v>5</v>
      </c>
      <c r="AK349">
        <v>5</v>
      </c>
      <c r="AL349">
        <v>5</v>
      </c>
      <c r="AM349">
        <v>5</v>
      </c>
      <c r="AN349">
        <v>5</v>
      </c>
      <c r="AO349">
        <v>5</v>
      </c>
      <c r="AP349">
        <v>0</v>
      </c>
      <c r="AQ349">
        <v>0</v>
      </c>
      <c r="AR349">
        <v>5</v>
      </c>
      <c r="AS349">
        <v>5</v>
      </c>
    </row>
    <row r="350" spans="1:45" ht="14.1" customHeight="1" x14ac:dyDescent="0.25">
      <c r="A350" s="7">
        <v>11</v>
      </c>
      <c r="B350" t="s">
        <v>9</v>
      </c>
      <c r="C350" s="1">
        <v>0</v>
      </c>
      <c r="D350" t="s">
        <v>137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 t="s">
        <v>141</v>
      </c>
      <c r="AB350">
        <v>3</v>
      </c>
      <c r="AC350">
        <v>3</v>
      </c>
      <c r="AD350">
        <v>4</v>
      </c>
      <c r="AE350">
        <v>3</v>
      </c>
      <c r="AF350">
        <v>3</v>
      </c>
      <c r="AG350">
        <v>3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2</v>
      </c>
      <c r="AO350">
        <v>4</v>
      </c>
      <c r="AP350">
        <v>4</v>
      </c>
      <c r="AQ350">
        <v>4</v>
      </c>
      <c r="AR350">
        <v>3</v>
      </c>
      <c r="AS350">
        <v>3</v>
      </c>
    </row>
    <row r="351" spans="1:45" ht="14.1" customHeight="1" x14ac:dyDescent="0.25">
      <c r="A351" s="7">
        <v>12</v>
      </c>
      <c r="B351" t="s">
        <v>9</v>
      </c>
      <c r="C351" s="1">
        <v>0</v>
      </c>
      <c r="D351" t="s">
        <v>137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1</v>
      </c>
      <c r="K351">
        <v>1</v>
      </c>
      <c r="L351">
        <v>0</v>
      </c>
      <c r="M351">
        <v>0</v>
      </c>
      <c r="N351">
        <v>1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 t="s">
        <v>141</v>
      </c>
      <c r="AA351" t="s">
        <v>138</v>
      </c>
      <c r="AB351">
        <v>5</v>
      </c>
      <c r="AC351">
        <v>5</v>
      </c>
      <c r="AD351">
        <v>5</v>
      </c>
      <c r="AE351">
        <v>5</v>
      </c>
      <c r="AF351">
        <v>5</v>
      </c>
      <c r="AG351">
        <v>5</v>
      </c>
      <c r="AH351">
        <v>5</v>
      </c>
      <c r="AI351">
        <v>5</v>
      </c>
      <c r="AJ351">
        <v>5</v>
      </c>
      <c r="AK351">
        <v>5</v>
      </c>
      <c r="AL351">
        <v>5</v>
      </c>
      <c r="AM351">
        <v>5</v>
      </c>
      <c r="AN351">
        <v>5</v>
      </c>
      <c r="AO351">
        <v>5</v>
      </c>
      <c r="AP351">
        <v>5</v>
      </c>
      <c r="AQ351">
        <v>5</v>
      </c>
      <c r="AR351">
        <v>5</v>
      </c>
      <c r="AS351">
        <v>5</v>
      </c>
    </row>
    <row r="352" spans="1:45" ht="14.1" customHeight="1" x14ac:dyDescent="0.25">
      <c r="A352" s="7">
        <v>13</v>
      </c>
      <c r="B352" t="s">
        <v>9</v>
      </c>
      <c r="C352" s="1">
        <v>0</v>
      </c>
      <c r="D352" t="s">
        <v>137</v>
      </c>
      <c r="E352">
        <v>1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</v>
      </c>
      <c r="L352">
        <v>0</v>
      </c>
      <c r="M352">
        <v>0</v>
      </c>
      <c r="N352">
        <v>1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 t="s">
        <v>68</v>
      </c>
      <c r="Z352" t="s">
        <v>141</v>
      </c>
      <c r="AA352" t="s">
        <v>138</v>
      </c>
      <c r="AB352">
        <v>5</v>
      </c>
      <c r="AC352">
        <v>5</v>
      </c>
      <c r="AD352">
        <v>3</v>
      </c>
      <c r="AE352">
        <v>4</v>
      </c>
      <c r="AF352">
        <v>5</v>
      </c>
      <c r="AG352">
        <v>5</v>
      </c>
      <c r="AH352">
        <v>4</v>
      </c>
      <c r="AI352">
        <v>5</v>
      </c>
      <c r="AJ352">
        <v>5</v>
      </c>
      <c r="AK352">
        <v>5</v>
      </c>
      <c r="AL352">
        <v>5</v>
      </c>
      <c r="AM352">
        <v>4</v>
      </c>
      <c r="AN352">
        <v>5</v>
      </c>
      <c r="AO352">
        <v>5</v>
      </c>
      <c r="AP352">
        <v>4</v>
      </c>
      <c r="AQ352">
        <v>4</v>
      </c>
      <c r="AR352">
        <v>5</v>
      </c>
      <c r="AS352">
        <v>5</v>
      </c>
    </row>
    <row r="353" spans="1:45" ht="14.1" customHeight="1" x14ac:dyDescent="0.25">
      <c r="A353" s="7">
        <v>14</v>
      </c>
      <c r="B353" t="s">
        <v>9</v>
      </c>
      <c r="C353" s="1">
        <v>0</v>
      </c>
      <c r="D353" t="s">
        <v>137</v>
      </c>
      <c r="E353">
        <v>1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1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 t="s">
        <v>141</v>
      </c>
      <c r="AA353" t="s">
        <v>141</v>
      </c>
      <c r="AB353">
        <v>5</v>
      </c>
      <c r="AC353">
        <v>4</v>
      </c>
      <c r="AD353">
        <v>3</v>
      </c>
      <c r="AE353">
        <v>4</v>
      </c>
      <c r="AF353">
        <v>3</v>
      </c>
      <c r="AG353">
        <v>4</v>
      </c>
      <c r="AH353">
        <v>3</v>
      </c>
      <c r="AI353">
        <v>3</v>
      </c>
      <c r="AJ353">
        <v>5</v>
      </c>
      <c r="AK353">
        <v>3</v>
      </c>
      <c r="AL353">
        <v>4</v>
      </c>
      <c r="AM353">
        <v>3</v>
      </c>
      <c r="AN353">
        <v>4</v>
      </c>
      <c r="AO353">
        <v>5</v>
      </c>
      <c r="AP353">
        <v>4</v>
      </c>
      <c r="AQ353">
        <v>0</v>
      </c>
      <c r="AR353">
        <v>0</v>
      </c>
      <c r="AS353">
        <v>0</v>
      </c>
    </row>
    <row r="354" spans="1:45" ht="14.1" customHeight="1" x14ac:dyDescent="0.25">
      <c r="A354" s="7">
        <v>15</v>
      </c>
      <c r="B354" t="s">
        <v>9</v>
      </c>
      <c r="C354" s="1">
        <v>0</v>
      </c>
      <c r="D354" t="s">
        <v>137</v>
      </c>
      <c r="E354">
        <v>1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 t="s">
        <v>141</v>
      </c>
      <c r="AA354" t="s">
        <v>141</v>
      </c>
      <c r="AB354">
        <v>5</v>
      </c>
      <c r="AC354">
        <v>4</v>
      </c>
      <c r="AD354">
        <v>3</v>
      </c>
      <c r="AE354">
        <v>4</v>
      </c>
      <c r="AF354">
        <v>3</v>
      </c>
      <c r="AG354">
        <v>4</v>
      </c>
      <c r="AH354">
        <v>3</v>
      </c>
      <c r="AI354">
        <v>3</v>
      </c>
      <c r="AJ354">
        <v>5</v>
      </c>
      <c r="AK354">
        <v>3</v>
      </c>
      <c r="AL354">
        <v>4</v>
      </c>
      <c r="AM354">
        <v>3</v>
      </c>
      <c r="AN354">
        <v>4</v>
      </c>
      <c r="AO354">
        <v>5</v>
      </c>
      <c r="AP354">
        <v>3</v>
      </c>
      <c r="AQ354">
        <v>4</v>
      </c>
      <c r="AR354">
        <v>5</v>
      </c>
      <c r="AS354">
        <v>5</v>
      </c>
    </row>
    <row r="355" spans="1:45" ht="17.100000000000001" customHeight="1" x14ac:dyDescent="0.25">
      <c r="A355" s="7">
        <v>16</v>
      </c>
      <c r="B355" t="s">
        <v>9</v>
      </c>
      <c r="C355" s="1">
        <v>0</v>
      </c>
      <c r="D355" t="s">
        <v>137</v>
      </c>
      <c r="E355">
        <v>1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0</v>
      </c>
      <c r="W355">
        <v>0</v>
      </c>
      <c r="X355">
        <v>0</v>
      </c>
      <c r="Y355">
        <v>0</v>
      </c>
      <c r="Z355" t="s">
        <v>141</v>
      </c>
      <c r="AA355" t="s">
        <v>138</v>
      </c>
      <c r="AB355">
        <v>2</v>
      </c>
      <c r="AC355">
        <v>3</v>
      </c>
      <c r="AD355">
        <v>3</v>
      </c>
      <c r="AE355">
        <v>5</v>
      </c>
      <c r="AF355">
        <v>5</v>
      </c>
      <c r="AG355">
        <v>5</v>
      </c>
      <c r="AH355">
        <v>2</v>
      </c>
      <c r="AI355">
        <v>4</v>
      </c>
      <c r="AJ355">
        <v>4</v>
      </c>
      <c r="AK355">
        <v>4</v>
      </c>
      <c r="AL355">
        <v>4</v>
      </c>
      <c r="AM355">
        <v>4</v>
      </c>
      <c r="AN355">
        <v>4</v>
      </c>
      <c r="AO355">
        <v>4</v>
      </c>
      <c r="AP355">
        <v>4</v>
      </c>
      <c r="AQ355">
        <v>4</v>
      </c>
      <c r="AR355">
        <v>0</v>
      </c>
      <c r="AS355">
        <v>0</v>
      </c>
    </row>
    <row r="356" spans="1:45" ht="14.1" customHeight="1" x14ac:dyDescent="0.25">
      <c r="A356" s="7">
        <v>17</v>
      </c>
      <c r="B356" t="s">
        <v>9</v>
      </c>
      <c r="C356" s="1">
        <v>0</v>
      </c>
      <c r="D356" t="s">
        <v>137</v>
      </c>
      <c r="E356">
        <v>1</v>
      </c>
      <c r="F356">
        <v>0</v>
      </c>
      <c r="G356">
        <v>0</v>
      </c>
      <c r="H356">
        <v>0</v>
      </c>
      <c r="I356">
        <v>1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0</v>
      </c>
      <c r="Q356">
        <v>1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 t="s">
        <v>138</v>
      </c>
      <c r="AB356">
        <v>4</v>
      </c>
      <c r="AC356">
        <v>4</v>
      </c>
      <c r="AD356">
        <v>2</v>
      </c>
      <c r="AE356">
        <v>5</v>
      </c>
      <c r="AF356">
        <v>5</v>
      </c>
      <c r="AG356">
        <v>5</v>
      </c>
      <c r="AH356">
        <v>0</v>
      </c>
      <c r="AI356">
        <v>5</v>
      </c>
      <c r="AJ356">
        <v>5</v>
      </c>
      <c r="AK356">
        <v>5</v>
      </c>
      <c r="AL356">
        <v>5</v>
      </c>
      <c r="AM356">
        <v>5</v>
      </c>
      <c r="AN356">
        <v>5</v>
      </c>
      <c r="AO356">
        <v>5</v>
      </c>
      <c r="AP356">
        <v>5</v>
      </c>
      <c r="AQ356">
        <v>0</v>
      </c>
      <c r="AR356">
        <v>0</v>
      </c>
      <c r="AS356">
        <v>0</v>
      </c>
    </row>
    <row r="357" spans="1:45" ht="14.1" customHeight="1" x14ac:dyDescent="0.25">
      <c r="A357" s="7">
        <v>18</v>
      </c>
      <c r="B357" t="s">
        <v>9</v>
      </c>
      <c r="C357" s="1">
        <v>0</v>
      </c>
      <c r="D357" t="s">
        <v>137</v>
      </c>
      <c r="E357">
        <v>1</v>
      </c>
      <c r="F357">
        <v>0</v>
      </c>
      <c r="G357">
        <v>0</v>
      </c>
      <c r="H357">
        <v>0</v>
      </c>
      <c r="I357">
        <v>0</v>
      </c>
      <c r="J357">
        <v>1</v>
      </c>
      <c r="K357">
        <v>0</v>
      </c>
      <c r="L357">
        <v>0</v>
      </c>
      <c r="M357">
        <v>0</v>
      </c>
      <c r="N357">
        <v>1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 t="s">
        <v>141</v>
      </c>
      <c r="AA357" t="s">
        <v>138</v>
      </c>
      <c r="AB357">
        <v>5</v>
      </c>
      <c r="AC357">
        <v>5</v>
      </c>
      <c r="AD357">
        <v>5</v>
      </c>
      <c r="AE357">
        <v>5</v>
      </c>
      <c r="AF357">
        <v>5</v>
      </c>
      <c r="AG357">
        <v>5</v>
      </c>
      <c r="AH357">
        <v>5</v>
      </c>
      <c r="AI357">
        <v>5</v>
      </c>
      <c r="AJ357">
        <v>5</v>
      </c>
      <c r="AK357">
        <v>5</v>
      </c>
      <c r="AL357">
        <v>5</v>
      </c>
      <c r="AM357">
        <v>5</v>
      </c>
      <c r="AN357">
        <v>5</v>
      </c>
      <c r="AO357">
        <v>5</v>
      </c>
      <c r="AP357">
        <v>5</v>
      </c>
      <c r="AQ357">
        <v>5</v>
      </c>
      <c r="AR357">
        <v>5</v>
      </c>
      <c r="AS357">
        <v>5</v>
      </c>
    </row>
    <row r="358" spans="1:45" ht="14.1" customHeight="1" x14ac:dyDescent="0.25">
      <c r="A358" s="7">
        <v>19</v>
      </c>
      <c r="B358" t="s">
        <v>9</v>
      </c>
      <c r="C358" s="1">
        <v>0</v>
      </c>
      <c r="D358" t="s">
        <v>137</v>
      </c>
      <c r="E358">
        <v>1</v>
      </c>
      <c r="F358">
        <v>1</v>
      </c>
      <c r="G358">
        <v>1</v>
      </c>
      <c r="H358">
        <v>1</v>
      </c>
      <c r="I358">
        <v>1</v>
      </c>
      <c r="J358">
        <v>1</v>
      </c>
      <c r="K358">
        <v>0</v>
      </c>
      <c r="L358">
        <v>0</v>
      </c>
      <c r="M358">
        <v>0</v>
      </c>
      <c r="N358">
        <v>0</v>
      </c>
      <c r="O358">
        <v>1</v>
      </c>
      <c r="P358">
        <v>0</v>
      </c>
      <c r="Q358">
        <v>0</v>
      </c>
      <c r="R358">
        <v>0</v>
      </c>
      <c r="S358">
        <v>0</v>
      </c>
      <c r="T358">
        <v>1</v>
      </c>
      <c r="U358">
        <v>1</v>
      </c>
      <c r="V358">
        <v>0</v>
      </c>
      <c r="W358">
        <v>1</v>
      </c>
      <c r="X358">
        <v>0</v>
      </c>
      <c r="Y358">
        <v>0</v>
      </c>
      <c r="Z358" t="s">
        <v>138</v>
      </c>
      <c r="AA358" t="s">
        <v>138</v>
      </c>
      <c r="AB358">
        <v>4</v>
      </c>
      <c r="AC358">
        <v>4</v>
      </c>
      <c r="AD358">
        <v>5</v>
      </c>
      <c r="AE358">
        <v>5</v>
      </c>
      <c r="AF358">
        <v>4</v>
      </c>
      <c r="AG358">
        <v>4</v>
      </c>
      <c r="AH358">
        <v>4</v>
      </c>
      <c r="AI358">
        <v>5</v>
      </c>
      <c r="AJ358">
        <v>4</v>
      </c>
      <c r="AK358">
        <v>5</v>
      </c>
      <c r="AL358">
        <v>5</v>
      </c>
      <c r="AM358">
        <v>5</v>
      </c>
      <c r="AN358">
        <v>5</v>
      </c>
      <c r="AO358">
        <v>4</v>
      </c>
      <c r="AP358">
        <v>5</v>
      </c>
      <c r="AQ358">
        <v>5</v>
      </c>
      <c r="AR358">
        <v>5</v>
      </c>
      <c r="AS358">
        <v>5</v>
      </c>
    </row>
    <row r="359" spans="1:45" ht="14.1" customHeight="1" x14ac:dyDescent="0.25">
      <c r="A359" s="7">
        <v>20</v>
      </c>
      <c r="B359" t="s">
        <v>9</v>
      </c>
      <c r="C359" s="1">
        <v>0</v>
      </c>
      <c r="D359" t="s">
        <v>137</v>
      </c>
      <c r="E359">
        <v>1</v>
      </c>
      <c r="F359">
        <v>0</v>
      </c>
      <c r="G359">
        <v>0</v>
      </c>
      <c r="H359">
        <v>0</v>
      </c>
      <c r="I359">
        <v>1</v>
      </c>
      <c r="J359">
        <v>1</v>
      </c>
      <c r="K359">
        <v>0</v>
      </c>
      <c r="L359">
        <v>0</v>
      </c>
      <c r="M359">
        <v>0</v>
      </c>
      <c r="N359">
        <v>1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 t="s">
        <v>141</v>
      </c>
      <c r="AA359" t="s">
        <v>138</v>
      </c>
      <c r="AB359">
        <v>5</v>
      </c>
      <c r="AC359">
        <v>5</v>
      </c>
      <c r="AD359">
        <v>5</v>
      </c>
      <c r="AE359">
        <v>5</v>
      </c>
      <c r="AF359">
        <v>5</v>
      </c>
      <c r="AG359">
        <v>5</v>
      </c>
      <c r="AH359">
        <v>5</v>
      </c>
      <c r="AI359">
        <v>5</v>
      </c>
      <c r="AJ359">
        <v>5</v>
      </c>
      <c r="AK359">
        <v>5</v>
      </c>
      <c r="AL359">
        <v>5</v>
      </c>
      <c r="AM359">
        <v>5</v>
      </c>
      <c r="AN359">
        <v>5</v>
      </c>
      <c r="AO359">
        <v>5</v>
      </c>
      <c r="AP359">
        <v>3</v>
      </c>
      <c r="AQ359">
        <v>5</v>
      </c>
      <c r="AR359">
        <v>5</v>
      </c>
      <c r="AS359">
        <v>5</v>
      </c>
    </row>
    <row r="360" spans="1:45" ht="14.1" customHeight="1" x14ac:dyDescent="0.25">
      <c r="A360" s="7">
        <v>21</v>
      </c>
      <c r="B360" t="s">
        <v>9</v>
      </c>
      <c r="C360" s="1">
        <v>0</v>
      </c>
      <c r="D360" t="s">
        <v>137</v>
      </c>
      <c r="E360">
        <v>1</v>
      </c>
      <c r="F360">
        <v>0</v>
      </c>
      <c r="G360">
        <v>0</v>
      </c>
      <c r="H360">
        <v>0</v>
      </c>
      <c r="I360">
        <v>1</v>
      </c>
      <c r="J360">
        <v>1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 t="s">
        <v>141</v>
      </c>
      <c r="AA360" t="s">
        <v>138</v>
      </c>
      <c r="AB360">
        <v>4</v>
      </c>
      <c r="AC360">
        <v>4</v>
      </c>
      <c r="AD360">
        <v>1</v>
      </c>
      <c r="AE360">
        <v>3</v>
      </c>
      <c r="AF360">
        <v>4</v>
      </c>
      <c r="AG360">
        <v>5</v>
      </c>
      <c r="AH360">
        <v>4</v>
      </c>
      <c r="AI360">
        <v>4</v>
      </c>
      <c r="AJ360">
        <v>4</v>
      </c>
      <c r="AK360">
        <v>5</v>
      </c>
      <c r="AL360">
        <v>4</v>
      </c>
      <c r="AM360">
        <v>4</v>
      </c>
      <c r="AN360">
        <v>5</v>
      </c>
      <c r="AO360">
        <v>5</v>
      </c>
      <c r="AP360">
        <v>4</v>
      </c>
      <c r="AQ360">
        <v>5</v>
      </c>
      <c r="AR360">
        <v>4</v>
      </c>
      <c r="AS360">
        <v>4</v>
      </c>
    </row>
    <row r="361" spans="1:45" ht="14.1" customHeight="1" x14ac:dyDescent="0.25">
      <c r="A361" s="7">
        <v>22</v>
      </c>
      <c r="B361" t="s">
        <v>9</v>
      </c>
      <c r="C361" s="1">
        <v>0</v>
      </c>
      <c r="D361" t="s">
        <v>137</v>
      </c>
      <c r="E361">
        <v>1</v>
      </c>
      <c r="F361">
        <v>0</v>
      </c>
      <c r="G361">
        <v>0</v>
      </c>
      <c r="H361">
        <v>0</v>
      </c>
      <c r="I361">
        <v>0</v>
      </c>
      <c r="J361">
        <v>1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1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 t="s">
        <v>138</v>
      </c>
      <c r="AA361" t="s">
        <v>138</v>
      </c>
      <c r="AB361">
        <v>4</v>
      </c>
      <c r="AC361">
        <v>4</v>
      </c>
      <c r="AD361">
        <v>4</v>
      </c>
      <c r="AE361">
        <v>4</v>
      </c>
      <c r="AF361">
        <v>4</v>
      </c>
      <c r="AG361">
        <v>4</v>
      </c>
      <c r="AH361">
        <v>4</v>
      </c>
      <c r="AI361">
        <v>4</v>
      </c>
      <c r="AJ361">
        <v>4</v>
      </c>
      <c r="AK361">
        <v>4</v>
      </c>
      <c r="AL361">
        <v>4</v>
      </c>
      <c r="AM361">
        <v>4</v>
      </c>
      <c r="AN361">
        <v>4</v>
      </c>
      <c r="AO361">
        <v>4</v>
      </c>
      <c r="AP361">
        <v>4</v>
      </c>
      <c r="AQ361">
        <v>4</v>
      </c>
      <c r="AR361">
        <v>4</v>
      </c>
      <c r="AS361">
        <v>4</v>
      </c>
    </row>
    <row r="362" spans="1:45" ht="14.1" customHeight="1" x14ac:dyDescent="0.25">
      <c r="A362" s="7">
        <v>23</v>
      </c>
      <c r="B362" t="s">
        <v>9</v>
      </c>
      <c r="C362" s="1">
        <v>0</v>
      </c>
      <c r="D362" t="s">
        <v>137</v>
      </c>
      <c r="E362">
        <v>1</v>
      </c>
      <c r="F362">
        <v>0</v>
      </c>
      <c r="G362">
        <v>0</v>
      </c>
      <c r="H362">
        <v>0</v>
      </c>
      <c r="I362">
        <v>0</v>
      </c>
      <c r="J362">
        <v>1</v>
      </c>
      <c r="K362">
        <v>0</v>
      </c>
      <c r="L362">
        <v>0</v>
      </c>
      <c r="M362">
        <v>0</v>
      </c>
      <c r="N362">
        <v>1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 t="s">
        <v>68</v>
      </c>
      <c r="Z362">
        <v>0</v>
      </c>
      <c r="AA362" t="s">
        <v>138</v>
      </c>
      <c r="AB362">
        <v>4</v>
      </c>
      <c r="AC362">
        <v>4</v>
      </c>
      <c r="AD362">
        <v>4</v>
      </c>
      <c r="AE362">
        <v>4</v>
      </c>
      <c r="AF362">
        <v>4</v>
      </c>
      <c r="AG362">
        <v>4</v>
      </c>
      <c r="AH362">
        <v>4</v>
      </c>
      <c r="AI362">
        <v>4</v>
      </c>
      <c r="AJ362">
        <v>4</v>
      </c>
      <c r="AK362">
        <v>4</v>
      </c>
      <c r="AL362">
        <v>4</v>
      </c>
      <c r="AM362">
        <v>4</v>
      </c>
      <c r="AN362">
        <v>4</v>
      </c>
      <c r="AO362">
        <v>4</v>
      </c>
      <c r="AP362">
        <v>4</v>
      </c>
      <c r="AQ362">
        <v>4</v>
      </c>
      <c r="AR362">
        <v>4</v>
      </c>
      <c r="AS362">
        <v>4</v>
      </c>
    </row>
    <row r="363" spans="1:45" ht="14.1" customHeight="1" x14ac:dyDescent="0.25">
      <c r="A363" s="7">
        <v>24</v>
      </c>
      <c r="B363" t="s">
        <v>9</v>
      </c>
      <c r="C363" s="1">
        <v>0</v>
      </c>
      <c r="D363" t="s">
        <v>137</v>
      </c>
      <c r="E363">
        <v>1</v>
      </c>
      <c r="F363">
        <v>0</v>
      </c>
      <c r="G363">
        <v>0</v>
      </c>
      <c r="H363">
        <v>1</v>
      </c>
      <c r="I363">
        <v>0</v>
      </c>
      <c r="J363">
        <v>1</v>
      </c>
      <c r="K363">
        <v>0</v>
      </c>
      <c r="L363">
        <v>0</v>
      </c>
      <c r="M363">
        <v>0</v>
      </c>
      <c r="N363">
        <v>1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 t="s">
        <v>138</v>
      </c>
      <c r="AA363" t="s">
        <v>138</v>
      </c>
      <c r="AB363">
        <v>5</v>
      </c>
      <c r="AC363">
        <v>4</v>
      </c>
      <c r="AD363">
        <v>3</v>
      </c>
      <c r="AE363">
        <v>5</v>
      </c>
      <c r="AF363">
        <v>5</v>
      </c>
      <c r="AG363">
        <v>5</v>
      </c>
      <c r="AH363">
        <v>5</v>
      </c>
      <c r="AI363">
        <v>5</v>
      </c>
      <c r="AJ363">
        <v>5</v>
      </c>
      <c r="AK363">
        <v>5</v>
      </c>
      <c r="AL363">
        <v>5</v>
      </c>
      <c r="AM363">
        <v>5</v>
      </c>
      <c r="AN363">
        <v>5</v>
      </c>
      <c r="AO363">
        <v>5</v>
      </c>
      <c r="AP363">
        <v>5</v>
      </c>
      <c r="AQ363">
        <v>5</v>
      </c>
      <c r="AR363">
        <v>5</v>
      </c>
      <c r="AS363">
        <v>5</v>
      </c>
    </row>
    <row r="364" spans="1:45" ht="14.1" customHeight="1" x14ac:dyDescent="0.25">
      <c r="A364" s="7">
        <v>25</v>
      </c>
      <c r="B364" t="s">
        <v>9</v>
      </c>
      <c r="C364" s="1">
        <v>0</v>
      </c>
      <c r="D364" t="s">
        <v>137</v>
      </c>
      <c r="E364">
        <v>1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0</v>
      </c>
      <c r="M364">
        <v>0</v>
      </c>
      <c r="N364">
        <v>1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 t="s">
        <v>68</v>
      </c>
      <c r="Z364" t="s">
        <v>138</v>
      </c>
      <c r="AA364" t="s">
        <v>138</v>
      </c>
      <c r="AB364">
        <v>5</v>
      </c>
      <c r="AC364">
        <v>5</v>
      </c>
      <c r="AD364">
        <v>5</v>
      </c>
      <c r="AE364">
        <v>5</v>
      </c>
      <c r="AF364">
        <v>5</v>
      </c>
      <c r="AG364">
        <v>5</v>
      </c>
      <c r="AH364">
        <v>5</v>
      </c>
      <c r="AI364">
        <v>5</v>
      </c>
      <c r="AJ364">
        <v>5</v>
      </c>
      <c r="AK364">
        <v>5</v>
      </c>
      <c r="AL364">
        <v>5</v>
      </c>
      <c r="AM364">
        <v>5</v>
      </c>
      <c r="AN364">
        <v>5</v>
      </c>
      <c r="AO364">
        <v>5</v>
      </c>
      <c r="AP364">
        <v>3</v>
      </c>
      <c r="AQ364">
        <v>3</v>
      </c>
      <c r="AR364">
        <v>5</v>
      </c>
      <c r="AS364">
        <v>5</v>
      </c>
    </row>
    <row r="365" spans="1:45" ht="14.1" customHeight="1" x14ac:dyDescent="0.25">
      <c r="A365" s="7">
        <v>26</v>
      </c>
      <c r="B365" t="s">
        <v>9</v>
      </c>
      <c r="C365" s="1">
        <v>0</v>
      </c>
      <c r="D365" t="s">
        <v>137</v>
      </c>
      <c r="E365">
        <v>1</v>
      </c>
      <c r="F365">
        <v>1</v>
      </c>
      <c r="G365">
        <v>1</v>
      </c>
      <c r="H365">
        <v>1</v>
      </c>
      <c r="I365">
        <v>0</v>
      </c>
      <c r="J365">
        <v>1</v>
      </c>
      <c r="K365">
        <v>1</v>
      </c>
      <c r="L365">
        <v>1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 t="s">
        <v>138</v>
      </c>
      <c r="AB365">
        <v>5</v>
      </c>
      <c r="AC365">
        <v>5</v>
      </c>
      <c r="AD365">
        <v>4</v>
      </c>
      <c r="AE365">
        <v>5</v>
      </c>
      <c r="AF365">
        <v>5</v>
      </c>
      <c r="AG365">
        <v>5</v>
      </c>
      <c r="AH365">
        <v>4</v>
      </c>
      <c r="AI365">
        <v>5</v>
      </c>
      <c r="AJ365">
        <v>5</v>
      </c>
      <c r="AK365">
        <v>5</v>
      </c>
      <c r="AL365">
        <v>4</v>
      </c>
      <c r="AM365">
        <v>4</v>
      </c>
      <c r="AN365">
        <v>4</v>
      </c>
      <c r="AO365">
        <v>4</v>
      </c>
      <c r="AP365">
        <v>3</v>
      </c>
      <c r="AQ365">
        <v>3</v>
      </c>
      <c r="AR365">
        <v>5</v>
      </c>
      <c r="AS365">
        <v>5</v>
      </c>
    </row>
    <row r="366" spans="1:45" ht="14.1" customHeight="1" x14ac:dyDescent="0.25">
      <c r="A366" s="7">
        <v>27</v>
      </c>
      <c r="B366" t="s">
        <v>9</v>
      </c>
      <c r="C366" s="1">
        <v>0</v>
      </c>
      <c r="D366" t="s">
        <v>137</v>
      </c>
      <c r="E366">
        <v>1</v>
      </c>
      <c r="F366">
        <v>0</v>
      </c>
      <c r="G366">
        <v>1</v>
      </c>
      <c r="H366">
        <v>0</v>
      </c>
      <c r="I366">
        <v>1</v>
      </c>
      <c r="J366">
        <v>1</v>
      </c>
      <c r="K366">
        <v>0</v>
      </c>
      <c r="L366">
        <v>0</v>
      </c>
      <c r="M366">
        <v>0</v>
      </c>
      <c r="N366">
        <v>1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 t="s">
        <v>141</v>
      </c>
      <c r="AA366" t="s">
        <v>138</v>
      </c>
      <c r="AB366">
        <v>5</v>
      </c>
      <c r="AC366">
        <v>5</v>
      </c>
      <c r="AD366">
        <v>5</v>
      </c>
      <c r="AE366">
        <v>5</v>
      </c>
      <c r="AF366">
        <v>5</v>
      </c>
      <c r="AG366">
        <v>5</v>
      </c>
      <c r="AH366">
        <v>5</v>
      </c>
      <c r="AI366">
        <v>5</v>
      </c>
      <c r="AJ366">
        <v>5</v>
      </c>
      <c r="AK366">
        <v>5</v>
      </c>
      <c r="AL366">
        <v>5</v>
      </c>
      <c r="AM366">
        <v>5</v>
      </c>
      <c r="AN366">
        <v>5</v>
      </c>
      <c r="AO366">
        <v>5</v>
      </c>
      <c r="AP366">
        <v>5</v>
      </c>
      <c r="AQ366">
        <v>5</v>
      </c>
      <c r="AR366">
        <v>5</v>
      </c>
      <c r="AS366">
        <v>5</v>
      </c>
    </row>
    <row r="367" spans="1:45" ht="14.1" customHeight="1" x14ac:dyDescent="0.25">
      <c r="A367" s="7">
        <v>28</v>
      </c>
      <c r="B367" t="s">
        <v>9</v>
      </c>
      <c r="C367" s="1">
        <v>0</v>
      </c>
      <c r="D367" t="s">
        <v>137</v>
      </c>
      <c r="E367">
        <v>1</v>
      </c>
      <c r="F367">
        <v>0</v>
      </c>
      <c r="G367">
        <v>0</v>
      </c>
      <c r="H367">
        <v>1</v>
      </c>
      <c r="I367">
        <v>0</v>
      </c>
      <c r="J367">
        <v>1</v>
      </c>
      <c r="K367">
        <v>0</v>
      </c>
      <c r="L367">
        <v>0</v>
      </c>
      <c r="M367">
        <v>0</v>
      </c>
      <c r="N367">
        <v>0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 t="s">
        <v>138</v>
      </c>
      <c r="AB367">
        <v>4</v>
      </c>
      <c r="AC367">
        <v>4</v>
      </c>
      <c r="AD367">
        <v>5</v>
      </c>
      <c r="AE367">
        <v>5</v>
      </c>
      <c r="AF367">
        <v>5</v>
      </c>
      <c r="AG367">
        <v>5</v>
      </c>
      <c r="AH367">
        <v>5</v>
      </c>
      <c r="AI367">
        <v>5</v>
      </c>
      <c r="AJ367">
        <v>5</v>
      </c>
      <c r="AK367">
        <v>5</v>
      </c>
      <c r="AL367">
        <v>5</v>
      </c>
      <c r="AM367">
        <v>4</v>
      </c>
      <c r="AN367">
        <v>5</v>
      </c>
      <c r="AO367">
        <v>5</v>
      </c>
      <c r="AP367">
        <v>3</v>
      </c>
      <c r="AQ367">
        <v>4</v>
      </c>
      <c r="AR367">
        <v>5</v>
      </c>
      <c r="AS367">
        <v>0</v>
      </c>
    </row>
    <row r="368" spans="1:45" ht="14.1" customHeight="1" x14ac:dyDescent="0.25">
      <c r="A368" s="7">
        <v>29</v>
      </c>
      <c r="B368" t="s">
        <v>9</v>
      </c>
      <c r="C368" s="1">
        <v>0</v>
      </c>
      <c r="D368" t="s">
        <v>137</v>
      </c>
      <c r="E368">
        <v>1</v>
      </c>
      <c r="F368">
        <v>1</v>
      </c>
      <c r="G368">
        <v>1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 t="s">
        <v>138</v>
      </c>
      <c r="AB368">
        <v>5</v>
      </c>
      <c r="AC368">
        <v>5</v>
      </c>
      <c r="AD368">
        <v>5</v>
      </c>
      <c r="AE368">
        <v>5</v>
      </c>
      <c r="AF368">
        <v>5</v>
      </c>
      <c r="AG368">
        <v>5</v>
      </c>
      <c r="AH368">
        <v>5</v>
      </c>
      <c r="AI368">
        <v>5</v>
      </c>
      <c r="AJ368">
        <v>5</v>
      </c>
      <c r="AK368">
        <v>5</v>
      </c>
      <c r="AL368">
        <v>5</v>
      </c>
      <c r="AM368">
        <v>5</v>
      </c>
      <c r="AN368">
        <v>5</v>
      </c>
      <c r="AO368">
        <v>5</v>
      </c>
      <c r="AP368">
        <v>5</v>
      </c>
      <c r="AQ368">
        <v>5</v>
      </c>
      <c r="AR368">
        <v>5</v>
      </c>
      <c r="AS368">
        <v>5</v>
      </c>
    </row>
    <row r="369" spans="1:50" ht="14.1" customHeight="1" x14ac:dyDescent="0.25">
      <c r="A369" s="7">
        <v>30</v>
      </c>
      <c r="B369" t="s">
        <v>9</v>
      </c>
      <c r="C369" s="1">
        <v>0</v>
      </c>
      <c r="D369" t="s">
        <v>137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</v>
      </c>
      <c r="R369">
        <v>0</v>
      </c>
      <c r="S369">
        <v>0</v>
      </c>
      <c r="T369">
        <v>0</v>
      </c>
      <c r="U369">
        <v>0</v>
      </c>
      <c r="V369">
        <v>1</v>
      </c>
      <c r="W369">
        <v>0</v>
      </c>
      <c r="X369">
        <v>0</v>
      </c>
      <c r="Y369" t="s">
        <v>66</v>
      </c>
      <c r="Z369">
        <v>0</v>
      </c>
      <c r="AA369" t="s">
        <v>138</v>
      </c>
      <c r="AB369">
        <v>4</v>
      </c>
      <c r="AC369">
        <v>3</v>
      </c>
      <c r="AD369">
        <v>5</v>
      </c>
      <c r="AE369">
        <v>4</v>
      </c>
      <c r="AF369">
        <v>5</v>
      </c>
      <c r="AG369">
        <v>4</v>
      </c>
      <c r="AH369">
        <v>3</v>
      </c>
      <c r="AI369">
        <v>3</v>
      </c>
      <c r="AJ369">
        <v>0</v>
      </c>
      <c r="AK369">
        <v>0</v>
      </c>
      <c r="AL369">
        <v>2</v>
      </c>
      <c r="AM369">
        <v>1</v>
      </c>
      <c r="AN369">
        <v>2</v>
      </c>
      <c r="AO369">
        <v>5</v>
      </c>
      <c r="AP369">
        <v>1</v>
      </c>
      <c r="AQ369">
        <v>5</v>
      </c>
      <c r="AR369">
        <v>4</v>
      </c>
      <c r="AS369">
        <v>0</v>
      </c>
    </row>
    <row r="370" spans="1:50" ht="14.1" customHeight="1" x14ac:dyDescent="0.25">
      <c r="A370" s="7">
        <v>31</v>
      </c>
      <c r="B370" t="s">
        <v>9</v>
      </c>
      <c r="C370" s="1">
        <v>0</v>
      </c>
      <c r="D370" t="s">
        <v>137</v>
      </c>
      <c r="E370">
        <v>1</v>
      </c>
      <c r="F370">
        <v>0</v>
      </c>
      <c r="G370">
        <v>0</v>
      </c>
      <c r="H370">
        <v>0</v>
      </c>
      <c r="I370">
        <v>0</v>
      </c>
      <c r="J370">
        <v>1</v>
      </c>
      <c r="K370">
        <v>0</v>
      </c>
      <c r="L370">
        <v>0</v>
      </c>
      <c r="M370">
        <v>0</v>
      </c>
      <c r="N370">
        <v>1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 t="s">
        <v>69</v>
      </c>
      <c r="Z370" t="s">
        <v>141</v>
      </c>
      <c r="AA370" t="s">
        <v>138</v>
      </c>
      <c r="AB370">
        <v>5</v>
      </c>
      <c r="AC370">
        <v>5</v>
      </c>
      <c r="AD370">
        <v>5</v>
      </c>
      <c r="AE370">
        <v>5</v>
      </c>
      <c r="AF370">
        <v>5</v>
      </c>
      <c r="AG370">
        <v>5</v>
      </c>
      <c r="AH370">
        <v>5</v>
      </c>
      <c r="AI370">
        <v>5</v>
      </c>
      <c r="AJ370">
        <v>5</v>
      </c>
      <c r="AK370">
        <v>5</v>
      </c>
      <c r="AL370">
        <v>5</v>
      </c>
      <c r="AM370">
        <v>5</v>
      </c>
      <c r="AN370">
        <v>5</v>
      </c>
      <c r="AO370">
        <v>5</v>
      </c>
      <c r="AP370">
        <v>3</v>
      </c>
      <c r="AQ370">
        <v>3</v>
      </c>
      <c r="AR370">
        <v>3</v>
      </c>
      <c r="AS370">
        <v>3</v>
      </c>
    </row>
    <row r="371" spans="1:50" ht="14.1" customHeight="1" x14ac:dyDescent="0.25">
      <c r="A371" s="7">
        <v>32</v>
      </c>
      <c r="B371" t="s">
        <v>9</v>
      </c>
      <c r="C371" s="1">
        <v>0</v>
      </c>
      <c r="D371" t="s">
        <v>137</v>
      </c>
      <c r="E371">
        <v>1</v>
      </c>
      <c r="F371">
        <v>0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0</v>
      </c>
      <c r="M371">
        <v>0</v>
      </c>
      <c r="N371">
        <v>1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 t="s">
        <v>141</v>
      </c>
      <c r="AA371" t="s">
        <v>138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</row>
    <row r="372" spans="1:50" ht="14.1" customHeight="1" x14ac:dyDescent="0.25">
      <c r="A372" s="7">
        <v>2</v>
      </c>
      <c r="B372" t="s">
        <v>10</v>
      </c>
      <c r="C372" s="1">
        <v>1</v>
      </c>
      <c r="D372" t="s">
        <v>143</v>
      </c>
      <c r="E372">
        <v>1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1</v>
      </c>
      <c r="N372">
        <v>1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 t="s">
        <v>67</v>
      </c>
      <c r="Z372" t="s">
        <v>141</v>
      </c>
      <c r="AA372" t="s">
        <v>138</v>
      </c>
      <c r="AB372">
        <v>5</v>
      </c>
      <c r="AC372">
        <v>5</v>
      </c>
      <c r="AD372">
        <v>5</v>
      </c>
      <c r="AE372">
        <v>5</v>
      </c>
      <c r="AF372">
        <v>5</v>
      </c>
      <c r="AG372">
        <v>5</v>
      </c>
      <c r="AH372">
        <v>5</v>
      </c>
      <c r="AI372">
        <v>5</v>
      </c>
      <c r="AJ372">
        <v>5</v>
      </c>
      <c r="AK372">
        <v>5</v>
      </c>
      <c r="AL372">
        <v>0</v>
      </c>
      <c r="AM372">
        <v>5</v>
      </c>
      <c r="AN372">
        <v>0</v>
      </c>
      <c r="AO372">
        <v>5</v>
      </c>
      <c r="AP372">
        <v>5</v>
      </c>
      <c r="AQ372">
        <v>0</v>
      </c>
      <c r="AR372">
        <v>5</v>
      </c>
      <c r="AS372">
        <v>5</v>
      </c>
      <c r="AT372" t="s">
        <v>72</v>
      </c>
      <c r="AU372" t="s">
        <v>147</v>
      </c>
      <c r="AV372">
        <v>1</v>
      </c>
      <c r="AW372" t="s">
        <v>145</v>
      </c>
      <c r="AX372" t="s">
        <v>140</v>
      </c>
    </row>
    <row r="373" spans="1:50" ht="14.1" customHeight="1" x14ac:dyDescent="0.25">
      <c r="A373" s="7">
        <v>3</v>
      </c>
      <c r="B373" t="s">
        <v>10</v>
      </c>
      <c r="C373" s="1">
        <v>0</v>
      </c>
      <c r="D373" t="s">
        <v>137</v>
      </c>
      <c r="E373">
        <v>1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1</v>
      </c>
      <c r="N373">
        <v>1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 t="s">
        <v>141</v>
      </c>
      <c r="AA373" t="s">
        <v>138</v>
      </c>
      <c r="AB373">
        <v>5</v>
      </c>
      <c r="AC373">
        <v>5</v>
      </c>
      <c r="AD373">
        <v>5</v>
      </c>
      <c r="AE373">
        <v>5</v>
      </c>
      <c r="AF373">
        <v>5</v>
      </c>
      <c r="AG373">
        <v>5</v>
      </c>
      <c r="AH373">
        <v>5</v>
      </c>
      <c r="AI373">
        <v>5</v>
      </c>
      <c r="AJ373">
        <v>5</v>
      </c>
      <c r="AK373">
        <v>5</v>
      </c>
      <c r="AL373">
        <v>5</v>
      </c>
      <c r="AM373">
        <v>5</v>
      </c>
      <c r="AN373">
        <v>5</v>
      </c>
      <c r="AO373">
        <v>5</v>
      </c>
      <c r="AP373">
        <v>5</v>
      </c>
      <c r="AQ373">
        <v>5</v>
      </c>
      <c r="AR373">
        <v>5</v>
      </c>
      <c r="AS373">
        <v>5</v>
      </c>
      <c r="AT373" t="s">
        <v>75</v>
      </c>
      <c r="AU373" t="s">
        <v>142</v>
      </c>
      <c r="AV373">
        <v>1</v>
      </c>
      <c r="AW373" t="s">
        <v>140</v>
      </c>
      <c r="AX373" t="s">
        <v>145</v>
      </c>
    </row>
    <row r="374" spans="1:50" ht="14.1" customHeight="1" x14ac:dyDescent="0.25">
      <c r="A374" s="7">
        <v>4</v>
      </c>
      <c r="B374" t="s">
        <v>10</v>
      </c>
      <c r="C374" s="1">
        <v>0</v>
      </c>
      <c r="D374" t="s">
        <v>143</v>
      </c>
      <c r="E374">
        <v>1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1</v>
      </c>
      <c r="N374">
        <v>0</v>
      </c>
      <c r="O374">
        <v>1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 t="s">
        <v>68</v>
      </c>
      <c r="Z374" t="s">
        <v>141</v>
      </c>
      <c r="AA374" t="s">
        <v>138</v>
      </c>
      <c r="AB374">
        <v>5</v>
      </c>
      <c r="AC374">
        <v>5</v>
      </c>
      <c r="AD374">
        <v>5</v>
      </c>
      <c r="AE374">
        <v>5</v>
      </c>
      <c r="AF374">
        <v>5</v>
      </c>
      <c r="AG374">
        <v>5</v>
      </c>
      <c r="AH374">
        <v>4</v>
      </c>
      <c r="AI374">
        <v>5</v>
      </c>
      <c r="AJ374">
        <v>5</v>
      </c>
      <c r="AK374">
        <v>5</v>
      </c>
      <c r="AL374">
        <v>5</v>
      </c>
      <c r="AM374">
        <v>5</v>
      </c>
      <c r="AN374">
        <v>5</v>
      </c>
      <c r="AO374">
        <v>5</v>
      </c>
      <c r="AP374">
        <v>0</v>
      </c>
      <c r="AQ374">
        <v>0</v>
      </c>
      <c r="AR374">
        <v>5</v>
      </c>
      <c r="AS374">
        <v>5</v>
      </c>
      <c r="AT374" t="s">
        <v>73</v>
      </c>
      <c r="AU374" t="s">
        <v>142</v>
      </c>
      <c r="AV374">
        <v>1</v>
      </c>
      <c r="AW374" t="s">
        <v>140</v>
      </c>
      <c r="AX374" t="s">
        <v>145</v>
      </c>
    </row>
    <row r="375" spans="1:50" ht="14.1" customHeight="1" x14ac:dyDescent="0.25">
      <c r="A375" s="7">
        <v>5</v>
      </c>
      <c r="B375" t="s">
        <v>10</v>
      </c>
      <c r="C375" s="1">
        <v>0</v>
      </c>
      <c r="D375" t="s">
        <v>137</v>
      </c>
      <c r="E375">
        <v>1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1</v>
      </c>
      <c r="N375">
        <v>1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 t="s">
        <v>138</v>
      </c>
      <c r="AA375" t="s">
        <v>138</v>
      </c>
      <c r="AB375">
        <v>5</v>
      </c>
      <c r="AC375">
        <v>5</v>
      </c>
      <c r="AD375">
        <v>4</v>
      </c>
      <c r="AE375">
        <v>5</v>
      </c>
      <c r="AF375">
        <v>5</v>
      </c>
      <c r="AG375">
        <v>5</v>
      </c>
      <c r="AH375">
        <v>5</v>
      </c>
      <c r="AI375">
        <v>5</v>
      </c>
      <c r="AJ375">
        <v>5</v>
      </c>
      <c r="AK375">
        <v>5</v>
      </c>
      <c r="AL375">
        <v>5</v>
      </c>
      <c r="AM375">
        <v>3</v>
      </c>
      <c r="AN375">
        <v>5</v>
      </c>
      <c r="AO375">
        <v>5</v>
      </c>
      <c r="AP375">
        <v>0</v>
      </c>
      <c r="AQ375">
        <v>0</v>
      </c>
      <c r="AR375">
        <v>0</v>
      </c>
      <c r="AS375">
        <v>0</v>
      </c>
      <c r="AT375" t="s">
        <v>74</v>
      </c>
      <c r="AU375" t="s">
        <v>142</v>
      </c>
      <c r="AV375">
        <v>1</v>
      </c>
      <c r="AW375" t="s">
        <v>140</v>
      </c>
      <c r="AX375" t="s">
        <v>145</v>
      </c>
    </row>
    <row r="376" spans="1:50" ht="14.1" customHeight="1" x14ac:dyDescent="0.25">
      <c r="A376" s="7">
        <v>6</v>
      </c>
      <c r="B376" t="s">
        <v>10</v>
      </c>
      <c r="C376" s="1">
        <v>0</v>
      </c>
      <c r="D376" t="s">
        <v>137</v>
      </c>
      <c r="E376">
        <v>1</v>
      </c>
      <c r="F376">
        <v>0</v>
      </c>
      <c r="G376">
        <v>1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1</v>
      </c>
      <c r="N376">
        <v>1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 t="s">
        <v>141</v>
      </c>
      <c r="AA376" t="s">
        <v>138</v>
      </c>
      <c r="AB376">
        <v>4</v>
      </c>
      <c r="AC376">
        <v>3</v>
      </c>
      <c r="AD376">
        <v>4</v>
      </c>
      <c r="AE376">
        <v>5</v>
      </c>
      <c r="AF376">
        <v>4</v>
      </c>
      <c r="AG376">
        <v>4</v>
      </c>
      <c r="AH376">
        <v>5</v>
      </c>
      <c r="AI376">
        <v>4</v>
      </c>
      <c r="AJ376">
        <v>4</v>
      </c>
      <c r="AK376">
        <v>4</v>
      </c>
      <c r="AL376">
        <v>4</v>
      </c>
      <c r="AM376">
        <v>4</v>
      </c>
      <c r="AN376">
        <v>5</v>
      </c>
      <c r="AO376">
        <v>5</v>
      </c>
      <c r="AP376">
        <v>0</v>
      </c>
      <c r="AQ376">
        <v>0</v>
      </c>
      <c r="AR376">
        <v>5</v>
      </c>
      <c r="AS376">
        <v>5</v>
      </c>
      <c r="AT376" t="s">
        <v>74</v>
      </c>
      <c r="AU376" t="s">
        <v>142</v>
      </c>
      <c r="AV376">
        <v>0</v>
      </c>
      <c r="AW376" t="s">
        <v>140</v>
      </c>
      <c r="AX376" t="s">
        <v>145</v>
      </c>
    </row>
    <row r="377" spans="1:50" ht="14.1" customHeight="1" x14ac:dyDescent="0.25">
      <c r="A377" s="7">
        <v>42</v>
      </c>
      <c r="B377" t="s">
        <v>10</v>
      </c>
      <c r="C377" s="1">
        <v>0</v>
      </c>
      <c r="D377" t="s">
        <v>137</v>
      </c>
      <c r="E377">
        <v>1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</v>
      </c>
      <c r="N377">
        <v>1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 t="s">
        <v>138</v>
      </c>
      <c r="AA377" t="s">
        <v>138</v>
      </c>
      <c r="AB377">
        <v>5</v>
      </c>
      <c r="AC377">
        <v>5</v>
      </c>
      <c r="AD377">
        <v>5</v>
      </c>
      <c r="AE377">
        <v>5</v>
      </c>
      <c r="AF377">
        <v>5</v>
      </c>
      <c r="AG377">
        <v>5</v>
      </c>
      <c r="AH377">
        <v>5</v>
      </c>
      <c r="AI377">
        <v>5</v>
      </c>
      <c r="AJ377">
        <v>5</v>
      </c>
      <c r="AK377">
        <v>5</v>
      </c>
      <c r="AL377">
        <v>5</v>
      </c>
      <c r="AM377">
        <v>5</v>
      </c>
      <c r="AN377">
        <v>5</v>
      </c>
      <c r="AO377">
        <v>5</v>
      </c>
      <c r="AP377">
        <v>5</v>
      </c>
      <c r="AQ377">
        <v>5</v>
      </c>
      <c r="AR377">
        <v>5</v>
      </c>
      <c r="AS377">
        <v>5</v>
      </c>
      <c r="AT377" t="s">
        <v>75</v>
      </c>
      <c r="AU377" t="s">
        <v>147</v>
      </c>
      <c r="AV377">
        <v>1</v>
      </c>
      <c r="AW377" t="s">
        <v>140</v>
      </c>
    </row>
    <row r="378" spans="1:50" ht="14.1" customHeight="1" x14ac:dyDescent="0.25">
      <c r="A378" s="7">
        <v>43</v>
      </c>
      <c r="B378" t="s">
        <v>10</v>
      </c>
      <c r="C378" s="1">
        <v>0</v>
      </c>
      <c r="D378" t="s">
        <v>137</v>
      </c>
      <c r="E378">
        <v>1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1</v>
      </c>
      <c r="N378">
        <v>1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 t="s">
        <v>141</v>
      </c>
      <c r="AA378" t="s">
        <v>138</v>
      </c>
      <c r="AB378">
        <v>5</v>
      </c>
      <c r="AC378">
        <v>5</v>
      </c>
      <c r="AD378">
        <v>5</v>
      </c>
      <c r="AE378">
        <v>5</v>
      </c>
      <c r="AF378">
        <v>5</v>
      </c>
      <c r="AG378">
        <v>5</v>
      </c>
      <c r="AH378">
        <v>5</v>
      </c>
      <c r="AI378">
        <v>5</v>
      </c>
      <c r="AJ378">
        <v>5</v>
      </c>
      <c r="AK378">
        <v>5</v>
      </c>
      <c r="AL378">
        <v>5</v>
      </c>
      <c r="AM378">
        <v>5</v>
      </c>
      <c r="AN378">
        <v>5</v>
      </c>
      <c r="AO378">
        <v>5</v>
      </c>
      <c r="AP378">
        <v>5</v>
      </c>
      <c r="AQ378">
        <v>5</v>
      </c>
      <c r="AR378">
        <v>5</v>
      </c>
      <c r="AS378">
        <v>5</v>
      </c>
      <c r="AT378" t="s">
        <v>73</v>
      </c>
      <c r="AU378" t="s">
        <v>142</v>
      </c>
      <c r="AV378">
        <v>1</v>
      </c>
      <c r="AW378" t="s">
        <v>145</v>
      </c>
    </row>
    <row r="379" spans="1:50" ht="14.1" customHeight="1" x14ac:dyDescent="0.25">
      <c r="A379" s="7">
        <v>44</v>
      </c>
      <c r="B379" t="s">
        <v>10</v>
      </c>
      <c r="C379" s="1">
        <v>0</v>
      </c>
      <c r="D379" t="s">
        <v>137</v>
      </c>
      <c r="E379">
        <v>1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1</v>
      </c>
      <c r="N379">
        <v>1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 t="s">
        <v>141</v>
      </c>
      <c r="AA379" t="s">
        <v>138</v>
      </c>
      <c r="AB379">
        <v>5</v>
      </c>
      <c r="AC379">
        <v>5</v>
      </c>
      <c r="AD379">
        <v>5</v>
      </c>
      <c r="AE379">
        <v>5</v>
      </c>
      <c r="AF379">
        <v>5</v>
      </c>
      <c r="AG379">
        <v>5</v>
      </c>
      <c r="AH379">
        <v>5</v>
      </c>
      <c r="AI379">
        <v>5</v>
      </c>
      <c r="AJ379">
        <v>5</v>
      </c>
      <c r="AK379">
        <v>5</v>
      </c>
      <c r="AL379">
        <v>5</v>
      </c>
      <c r="AM379">
        <v>5</v>
      </c>
      <c r="AN379">
        <v>5</v>
      </c>
      <c r="AO379">
        <v>5</v>
      </c>
      <c r="AP379">
        <v>5</v>
      </c>
      <c r="AQ379">
        <v>5</v>
      </c>
      <c r="AR379">
        <v>5</v>
      </c>
      <c r="AS379">
        <v>5</v>
      </c>
      <c r="AT379" t="s">
        <v>75</v>
      </c>
      <c r="AU379" t="s">
        <v>142</v>
      </c>
      <c r="AV379">
        <v>1</v>
      </c>
      <c r="AW379" t="s">
        <v>140</v>
      </c>
      <c r="AX379" t="s">
        <v>145</v>
      </c>
    </row>
    <row r="380" spans="1:50" ht="14.1" customHeight="1" x14ac:dyDescent="0.25">
      <c r="A380" s="7">
        <v>45</v>
      </c>
      <c r="B380" t="s">
        <v>10</v>
      </c>
      <c r="C380" s="1">
        <v>0</v>
      </c>
      <c r="D380" t="s">
        <v>137</v>
      </c>
      <c r="E380">
        <v>1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1</v>
      </c>
      <c r="N380">
        <v>1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 t="s">
        <v>138</v>
      </c>
      <c r="AA380" t="s">
        <v>138</v>
      </c>
      <c r="AB380">
        <v>5</v>
      </c>
      <c r="AC380">
        <v>5</v>
      </c>
      <c r="AD380">
        <v>5</v>
      </c>
      <c r="AE380">
        <v>5</v>
      </c>
      <c r="AF380">
        <v>5</v>
      </c>
      <c r="AG380">
        <v>5</v>
      </c>
      <c r="AH380">
        <v>5</v>
      </c>
      <c r="AI380">
        <v>5</v>
      </c>
      <c r="AJ380">
        <v>5</v>
      </c>
      <c r="AK380">
        <v>5</v>
      </c>
      <c r="AL380">
        <v>5</v>
      </c>
      <c r="AM380">
        <v>5</v>
      </c>
      <c r="AN380">
        <v>5</v>
      </c>
      <c r="AO380">
        <v>5</v>
      </c>
      <c r="AP380">
        <v>5</v>
      </c>
      <c r="AQ380">
        <v>5</v>
      </c>
      <c r="AR380">
        <v>5</v>
      </c>
      <c r="AS380">
        <v>5</v>
      </c>
      <c r="AT380" t="s">
        <v>74</v>
      </c>
      <c r="AU380" t="s">
        <v>142</v>
      </c>
      <c r="AV380">
        <v>1</v>
      </c>
      <c r="AW380" t="s">
        <v>140</v>
      </c>
      <c r="AX380" t="s">
        <v>145</v>
      </c>
    </row>
    <row r="381" spans="1:50" ht="14.1" customHeight="1" x14ac:dyDescent="0.25">
      <c r="A381" s="7">
        <v>46</v>
      </c>
      <c r="B381" t="s">
        <v>10</v>
      </c>
      <c r="C381" s="1">
        <v>1</v>
      </c>
      <c r="D381" t="s">
        <v>137</v>
      </c>
      <c r="E381">
        <v>1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 t="s">
        <v>138</v>
      </c>
      <c r="AA381" t="s">
        <v>138</v>
      </c>
      <c r="AB381">
        <v>5</v>
      </c>
      <c r="AC381">
        <v>5</v>
      </c>
      <c r="AD381">
        <v>5</v>
      </c>
      <c r="AE381">
        <v>5</v>
      </c>
      <c r="AF381">
        <v>5</v>
      </c>
      <c r="AG381">
        <v>5</v>
      </c>
      <c r="AH381">
        <v>5</v>
      </c>
      <c r="AI381">
        <v>5</v>
      </c>
      <c r="AJ381">
        <v>5</v>
      </c>
      <c r="AK381">
        <v>5</v>
      </c>
      <c r="AL381">
        <v>5</v>
      </c>
      <c r="AM381">
        <v>5</v>
      </c>
      <c r="AN381">
        <v>5</v>
      </c>
      <c r="AO381">
        <v>5</v>
      </c>
      <c r="AP381">
        <v>5</v>
      </c>
      <c r="AQ381">
        <v>5</v>
      </c>
      <c r="AR381">
        <v>5</v>
      </c>
      <c r="AS381">
        <v>5</v>
      </c>
      <c r="AT381" t="s">
        <v>75</v>
      </c>
      <c r="AU381" t="s">
        <v>147</v>
      </c>
      <c r="AV381">
        <v>1</v>
      </c>
      <c r="AW381" t="s">
        <v>140</v>
      </c>
      <c r="AX381" t="s">
        <v>145</v>
      </c>
    </row>
    <row r="382" spans="1:50" ht="14.1" customHeight="1" x14ac:dyDescent="0.25">
      <c r="A382" s="7">
        <v>47</v>
      </c>
      <c r="B382" t="s">
        <v>10</v>
      </c>
      <c r="C382" s="1">
        <v>0</v>
      </c>
      <c r="D382" t="s">
        <v>137</v>
      </c>
      <c r="E382">
        <v>1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1</v>
      </c>
      <c r="N382">
        <v>1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 t="s">
        <v>70</v>
      </c>
      <c r="Z382" t="s">
        <v>141</v>
      </c>
      <c r="AA382" t="s">
        <v>141</v>
      </c>
      <c r="AB382">
        <v>5</v>
      </c>
      <c r="AC382">
        <v>5</v>
      </c>
      <c r="AD382">
        <v>5</v>
      </c>
      <c r="AE382">
        <v>5</v>
      </c>
      <c r="AF382">
        <v>5</v>
      </c>
      <c r="AG382">
        <v>5</v>
      </c>
      <c r="AH382">
        <v>4</v>
      </c>
      <c r="AI382">
        <v>4</v>
      </c>
      <c r="AJ382">
        <v>4</v>
      </c>
      <c r="AK382">
        <v>0</v>
      </c>
      <c r="AL382">
        <v>4</v>
      </c>
      <c r="AM382">
        <v>5</v>
      </c>
      <c r="AN382">
        <v>5</v>
      </c>
      <c r="AO382">
        <v>5</v>
      </c>
      <c r="AP382">
        <v>5</v>
      </c>
      <c r="AQ382">
        <v>5</v>
      </c>
      <c r="AR382">
        <v>5</v>
      </c>
      <c r="AS382">
        <v>5</v>
      </c>
      <c r="AT382" t="s">
        <v>74</v>
      </c>
      <c r="AU382" t="s">
        <v>142</v>
      </c>
      <c r="AV382">
        <v>1</v>
      </c>
      <c r="AW382" t="s">
        <v>140</v>
      </c>
      <c r="AX382" t="s">
        <v>145</v>
      </c>
    </row>
    <row r="383" spans="1:50" ht="14.1" customHeight="1" x14ac:dyDescent="0.25">
      <c r="A383" s="7">
        <v>48</v>
      </c>
      <c r="B383" t="s">
        <v>10</v>
      </c>
      <c r="C383" s="1">
        <v>0</v>
      </c>
      <c r="D383" t="s">
        <v>137</v>
      </c>
      <c r="E383">
        <v>0</v>
      </c>
      <c r="F383">
        <v>1</v>
      </c>
      <c r="G383">
        <v>0</v>
      </c>
      <c r="H383">
        <v>0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1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5</v>
      </c>
      <c r="AC383">
        <v>5</v>
      </c>
      <c r="AD383">
        <v>3</v>
      </c>
      <c r="AE383">
        <v>5</v>
      </c>
      <c r="AF383">
        <v>5</v>
      </c>
      <c r="AG383">
        <v>5</v>
      </c>
      <c r="AH383">
        <v>5</v>
      </c>
      <c r="AI383">
        <v>5</v>
      </c>
      <c r="AJ383">
        <v>5</v>
      </c>
      <c r="AK383">
        <v>5</v>
      </c>
      <c r="AL383">
        <v>5</v>
      </c>
      <c r="AM383">
        <v>5</v>
      </c>
      <c r="AN383">
        <v>5</v>
      </c>
      <c r="AO383">
        <v>5</v>
      </c>
      <c r="AP383">
        <v>5</v>
      </c>
      <c r="AQ383">
        <v>0</v>
      </c>
      <c r="AR383">
        <v>0</v>
      </c>
      <c r="AS383">
        <v>0</v>
      </c>
      <c r="AT383" t="s">
        <v>74</v>
      </c>
      <c r="AV383">
        <v>1</v>
      </c>
      <c r="AW383" t="s">
        <v>140</v>
      </c>
    </row>
    <row r="384" spans="1:50" ht="14.1" customHeight="1" x14ac:dyDescent="0.25">
      <c r="A384" s="7">
        <v>49</v>
      </c>
      <c r="B384" t="s">
        <v>10</v>
      </c>
      <c r="C384" s="1">
        <v>0</v>
      </c>
      <c r="D384" t="s">
        <v>137</v>
      </c>
      <c r="E384">
        <v>1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1</v>
      </c>
      <c r="N384">
        <v>1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 t="s">
        <v>141</v>
      </c>
      <c r="AA384" t="s">
        <v>138</v>
      </c>
      <c r="AB384">
        <v>4</v>
      </c>
      <c r="AC384">
        <v>4</v>
      </c>
      <c r="AD384">
        <v>4</v>
      </c>
      <c r="AE384">
        <v>4</v>
      </c>
      <c r="AF384">
        <v>4</v>
      </c>
      <c r="AG384">
        <v>4</v>
      </c>
      <c r="AH384">
        <v>4</v>
      </c>
      <c r="AI384">
        <v>4</v>
      </c>
      <c r="AJ384">
        <v>4</v>
      </c>
      <c r="AK384">
        <v>4</v>
      </c>
      <c r="AL384">
        <v>4</v>
      </c>
      <c r="AM384">
        <v>4</v>
      </c>
      <c r="AN384">
        <v>4</v>
      </c>
      <c r="AO384">
        <v>4</v>
      </c>
      <c r="AP384">
        <v>4</v>
      </c>
      <c r="AQ384">
        <v>4</v>
      </c>
      <c r="AR384">
        <v>0</v>
      </c>
      <c r="AS384">
        <v>0</v>
      </c>
      <c r="AT384" t="s">
        <v>75</v>
      </c>
      <c r="AU384" t="s">
        <v>142</v>
      </c>
      <c r="AV384">
        <v>1</v>
      </c>
      <c r="AW384" t="s">
        <v>140</v>
      </c>
      <c r="AX384" t="s">
        <v>145</v>
      </c>
    </row>
    <row r="385" spans="1:49" ht="14.1" customHeight="1" x14ac:dyDescent="0.25">
      <c r="A385" s="7">
        <v>50</v>
      </c>
      <c r="B385" t="s">
        <v>10</v>
      </c>
      <c r="C385" s="1">
        <v>0</v>
      </c>
      <c r="D385" t="s">
        <v>137</v>
      </c>
      <c r="E385">
        <v>1</v>
      </c>
      <c r="F385">
        <v>1</v>
      </c>
      <c r="G385">
        <v>0</v>
      </c>
      <c r="H385">
        <v>0</v>
      </c>
      <c r="I385">
        <v>0</v>
      </c>
      <c r="J385">
        <v>0</v>
      </c>
      <c r="K385">
        <v>1</v>
      </c>
      <c r="L385">
        <v>1</v>
      </c>
      <c r="M385">
        <v>0</v>
      </c>
      <c r="N385">
        <v>1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 t="s">
        <v>69</v>
      </c>
      <c r="Z385" t="s">
        <v>141</v>
      </c>
      <c r="AA385" t="s">
        <v>141</v>
      </c>
      <c r="AB385">
        <v>4</v>
      </c>
      <c r="AC385">
        <v>4</v>
      </c>
      <c r="AD385">
        <v>4</v>
      </c>
      <c r="AE385">
        <v>4</v>
      </c>
      <c r="AF385">
        <v>4</v>
      </c>
      <c r="AG385">
        <v>4</v>
      </c>
      <c r="AH385">
        <v>4</v>
      </c>
      <c r="AI385">
        <v>4</v>
      </c>
      <c r="AJ385">
        <v>4</v>
      </c>
      <c r="AK385">
        <v>4</v>
      </c>
      <c r="AL385">
        <v>4</v>
      </c>
      <c r="AM385">
        <v>4</v>
      </c>
      <c r="AN385">
        <v>4</v>
      </c>
      <c r="AO385">
        <v>4</v>
      </c>
      <c r="AP385">
        <v>4</v>
      </c>
      <c r="AQ385">
        <v>4</v>
      </c>
      <c r="AR385">
        <v>4</v>
      </c>
      <c r="AS385">
        <v>4</v>
      </c>
      <c r="AT385" t="s">
        <v>75</v>
      </c>
      <c r="AU385" t="s">
        <v>142</v>
      </c>
      <c r="AV385">
        <v>1</v>
      </c>
      <c r="AW385" t="s">
        <v>140</v>
      </c>
    </row>
    <row r="386" spans="1:49" ht="14.1" customHeight="1" x14ac:dyDescent="0.25">
      <c r="A386" s="7">
        <v>51</v>
      </c>
      <c r="B386" t="s">
        <v>10</v>
      </c>
      <c r="C386" s="1">
        <v>1</v>
      </c>
      <c r="D386" t="s">
        <v>137</v>
      </c>
      <c r="E386">
        <v>1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1</v>
      </c>
      <c r="L386">
        <v>0</v>
      </c>
      <c r="M386">
        <v>0</v>
      </c>
      <c r="N386">
        <v>1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 t="s">
        <v>141</v>
      </c>
      <c r="AA386" t="s">
        <v>138</v>
      </c>
      <c r="AB386">
        <v>5</v>
      </c>
      <c r="AC386">
        <v>5</v>
      </c>
      <c r="AD386">
        <v>5</v>
      </c>
      <c r="AE386">
        <v>5</v>
      </c>
      <c r="AF386">
        <v>5</v>
      </c>
      <c r="AG386">
        <v>5</v>
      </c>
      <c r="AH386">
        <v>5</v>
      </c>
      <c r="AI386">
        <v>5</v>
      </c>
      <c r="AJ386">
        <v>5</v>
      </c>
      <c r="AK386">
        <v>5</v>
      </c>
      <c r="AL386">
        <v>5</v>
      </c>
      <c r="AM386">
        <v>5</v>
      </c>
      <c r="AN386">
        <v>5</v>
      </c>
      <c r="AO386">
        <v>5</v>
      </c>
      <c r="AP386">
        <v>5</v>
      </c>
      <c r="AQ386">
        <v>5</v>
      </c>
      <c r="AR386">
        <v>5</v>
      </c>
      <c r="AS386">
        <v>5</v>
      </c>
    </row>
    <row r="387" spans="1:49" ht="14.1" customHeight="1" x14ac:dyDescent="0.25">
      <c r="A387" s="7">
        <v>377</v>
      </c>
      <c r="B387" t="s">
        <v>10</v>
      </c>
      <c r="C387" s="1">
        <v>0</v>
      </c>
      <c r="D387" t="s">
        <v>137</v>
      </c>
      <c r="E387">
        <v>1</v>
      </c>
      <c r="F387">
        <v>0</v>
      </c>
      <c r="G387">
        <v>0</v>
      </c>
      <c r="H387">
        <v>0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1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 t="s">
        <v>138</v>
      </c>
      <c r="AA387" t="s">
        <v>138</v>
      </c>
      <c r="AB387">
        <v>4</v>
      </c>
      <c r="AC387">
        <v>4</v>
      </c>
      <c r="AD387">
        <v>2</v>
      </c>
      <c r="AE387">
        <v>4</v>
      </c>
      <c r="AF387">
        <v>4</v>
      </c>
      <c r="AG387">
        <v>4</v>
      </c>
      <c r="AH387">
        <v>4</v>
      </c>
      <c r="AI387">
        <v>4</v>
      </c>
      <c r="AJ387">
        <v>4</v>
      </c>
      <c r="AK387">
        <v>4</v>
      </c>
      <c r="AL387">
        <v>4</v>
      </c>
      <c r="AM387">
        <v>4</v>
      </c>
      <c r="AN387">
        <v>4</v>
      </c>
      <c r="AO387">
        <v>4</v>
      </c>
      <c r="AP387">
        <v>4</v>
      </c>
      <c r="AQ387">
        <v>4</v>
      </c>
      <c r="AR387">
        <v>4</v>
      </c>
      <c r="AS387">
        <v>4</v>
      </c>
    </row>
    <row r="388" spans="1:49" ht="14.1" customHeight="1" x14ac:dyDescent="0.25">
      <c r="A388" s="7">
        <v>354</v>
      </c>
      <c r="B388" t="s">
        <v>96</v>
      </c>
      <c r="C388" s="1">
        <v>0</v>
      </c>
      <c r="D388" t="s">
        <v>137</v>
      </c>
      <c r="E388">
        <v>1</v>
      </c>
      <c r="F388">
        <v>0</v>
      </c>
      <c r="G388">
        <v>0</v>
      </c>
      <c r="H388">
        <v>0</v>
      </c>
      <c r="I388">
        <v>0</v>
      </c>
      <c r="J388">
        <v>1</v>
      </c>
      <c r="K388">
        <v>0</v>
      </c>
      <c r="L388">
        <v>1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 t="s">
        <v>141</v>
      </c>
      <c r="AA388" t="s">
        <v>138</v>
      </c>
      <c r="AB388">
        <v>5</v>
      </c>
      <c r="AC388">
        <v>5</v>
      </c>
      <c r="AD388">
        <v>3</v>
      </c>
      <c r="AE388">
        <v>5</v>
      </c>
      <c r="AF388">
        <v>5</v>
      </c>
      <c r="AG388">
        <v>5</v>
      </c>
      <c r="AH388">
        <v>5</v>
      </c>
      <c r="AI388">
        <v>5</v>
      </c>
      <c r="AJ388">
        <v>5</v>
      </c>
      <c r="AK388">
        <v>5</v>
      </c>
      <c r="AL388">
        <v>5</v>
      </c>
      <c r="AM388">
        <v>5</v>
      </c>
      <c r="AN388">
        <v>5</v>
      </c>
      <c r="AO388">
        <v>5</v>
      </c>
      <c r="AP388">
        <v>0</v>
      </c>
      <c r="AQ388">
        <v>0</v>
      </c>
      <c r="AR388">
        <v>0</v>
      </c>
      <c r="AS388">
        <v>0</v>
      </c>
    </row>
    <row r="389" spans="1:49" ht="14.1" customHeight="1" x14ac:dyDescent="0.25">
      <c r="A389" s="7">
        <v>355</v>
      </c>
      <c r="B389" t="s">
        <v>96</v>
      </c>
      <c r="C389" s="1">
        <v>0</v>
      </c>
      <c r="D389" t="s">
        <v>137</v>
      </c>
      <c r="E389">
        <v>1</v>
      </c>
      <c r="F389">
        <v>1</v>
      </c>
      <c r="G389">
        <v>1</v>
      </c>
      <c r="H389">
        <v>1</v>
      </c>
      <c r="I389">
        <v>1</v>
      </c>
      <c r="J389">
        <v>1</v>
      </c>
      <c r="K389">
        <v>1</v>
      </c>
      <c r="L389">
        <v>1</v>
      </c>
      <c r="M389">
        <v>0</v>
      </c>
      <c r="N389">
        <v>0</v>
      </c>
      <c r="O389">
        <v>1</v>
      </c>
      <c r="P389">
        <v>0</v>
      </c>
      <c r="Q389">
        <v>0</v>
      </c>
      <c r="R389">
        <v>0</v>
      </c>
      <c r="S389">
        <v>0</v>
      </c>
      <c r="T389">
        <v>1</v>
      </c>
      <c r="U389">
        <v>0</v>
      </c>
      <c r="V389">
        <v>0</v>
      </c>
      <c r="W389">
        <v>0</v>
      </c>
      <c r="X389">
        <v>0</v>
      </c>
      <c r="Y389" t="s">
        <v>66</v>
      </c>
      <c r="Z389" t="s">
        <v>138</v>
      </c>
      <c r="AA389" t="s">
        <v>141</v>
      </c>
      <c r="AB389">
        <v>4</v>
      </c>
      <c r="AC389">
        <v>4</v>
      </c>
      <c r="AD389">
        <v>4</v>
      </c>
      <c r="AE389">
        <v>4</v>
      </c>
      <c r="AF389">
        <v>4</v>
      </c>
      <c r="AG389">
        <v>4</v>
      </c>
      <c r="AH389">
        <v>4</v>
      </c>
      <c r="AI389">
        <v>4</v>
      </c>
      <c r="AJ389">
        <v>4</v>
      </c>
      <c r="AK389">
        <v>4</v>
      </c>
      <c r="AL389">
        <v>4</v>
      </c>
      <c r="AM389">
        <v>4</v>
      </c>
      <c r="AN389">
        <v>4</v>
      </c>
      <c r="AO389">
        <v>4</v>
      </c>
      <c r="AP389">
        <v>4</v>
      </c>
      <c r="AQ389">
        <v>4</v>
      </c>
      <c r="AR389">
        <v>4</v>
      </c>
      <c r="AS389">
        <v>3</v>
      </c>
    </row>
    <row r="390" spans="1:49" ht="14.1" customHeight="1" x14ac:dyDescent="0.25">
      <c r="A390" s="7">
        <v>356</v>
      </c>
      <c r="B390" t="s">
        <v>96</v>
      </c>
      <c r="C390" s="1">
        <v>0</v>
      </c>
      <c r="D390" t="s">
        <v>137</v>
      </c>
      <c r="E390">
        <v>1</v>
      </c>
      <c r="F390">
        <v>0</v>
      </c>
      <c r="G390">
        <v>0</v>
      </c>
      <c r="H390">
        <v>0</v>
      </c>
      <c r="I390">
        <v>0</v>
      </c>
      <c r="J390">
        <v>1</v>
      </c>
      <c r="K390">
        <v>1</v>
      </c>
      <c r="L390">
        <v>1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 t="s">
        <v>141</v>
      </c>
      <c r="AA390" t="s">
        <v>138</v>
      </c>
      <c r="AB390">
        <v>5</v>
      </c>
      <c r="AC390">
        <v>5</v>
      </c>
      <c r="AD390">
        <v>4</v>
      </c>
      <c r="AE390">
        <v>4</v>
      </c>
      <c r="AF390">
        <v>5</v>
      </c>
      <c r="AG390">
        <v>3</v>
      </c>
      <c r="AH390">
        <v>4</v>
      </c>
      <c r="AI390">
        <v>5</v>
      </c>
      <c r="AJ390">
        <v>5</v>
      </c>
      <c r="AK390">
        <v>5</v>
      </c>
      <c r="AL390">
        <v>4</v>
      </c>
      <c r="AM390">
        <v>3</v>
      </c>
      <c r="AN390">
        <v>5</v>
      </c>
      <c r="AO390">
        <v>5</v>
      </c>
      <c r="AP390">
        <v>4</v>
      </c>
      <c r="AQ390">
        <v>0</v>
      </c>
      <c r="AR390">
        <v>0</v>
      </c>
      <c r="AS390">
        <v>0</v>
      </c>
    </row>
    <row r="391" spans="1:49" ht="14.1" customHeight="1" x14ac:dyDescent="0.25">
      <c r="A391" s="7">
        <v>357</v>
      </c>
      <c r="B391" t="s">
        <v>96</v>
      </c>
      <c r="C391" s="1">
        <v>0</v>
      </c>
      <c r="D391" t="s">
        <v>137</v>
      </c>
      <c r="E391">
        <v>1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 t="s">
        <v>141</v>
      </c>
      <c r="AA391" t="s">
        <v>138</v>
      </c>
      <c r="AB391">
        <v>4</v>
      </c>
      <c r="AC391">
        <v>3</v>
      </c>
      <c r="AD391">
        <v>3</v>
      </c>
      <c r="AE391">
        <v>4</v>
      </c>
      <c r="AF391">
        <v>4</v>
      </c>
      <c r="AG391">
        <v>4</v>
      </c>
      <c r="AH391">
        <v>3</v>
      </c>
      <c r="AI391">
        <v>3</v>
      </c>
      <c r="AJ391">
        <v>2</v>
      </c>
      <c r="AK391">
        <v>3</v>
      </c>
      <c r="AL391">
        <v>3</v>
      </c>
      <c r="AM391">
        <v>3</v>
      </c>
      <c r="AN391">
        <v>3</v>
      </c>
      <c r="AO391">
        <v>4</v>
      </c>
      <c r="AP391">
        <v>3</v>
      </c>
      <c r="AQ391">
        <v>4</v>
      </c>
      <c r="AR391">
        <v>3</v>
      </c>
      <c r="AS391">
        <v>3</v>
      </c>
    </row>
    <row r="392" spans="1:49" ht="14.1" customHeight="1" x14ac:dyDescent="0.25">
      <c r="A392" s="7">
        <v>359</v>
      </c>
      <c r="B392" t="s">
        <v>96</v>
      </c>
      <c r="C392" s="1">
        <v>0</v>
      </c>
      <c r="D392" t="s">
        <v>137</v>
      </c>
      <c r="E392">
        <v>1</v>
      </c>
      <c r="F392">
        <v>1</v>
      </c>
      <c r="G392">
        <v>1</v>
      </c>
      <c r="H392">
        <v>0</v>
      </c>
      <c r="I392">
        <v>0</v>
      </c>
      <c r="J392">
        <v>1</v>
      </c>
      <c r="K392">
        <v>1</v>
      </c>
      <c r="L392">
        <v>1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1</v>
      </c>
      <c r="U392">
        <v>1</v>
      </c>
      <c r="V392">
        <v>0</v>
      </c>
      <c r="W392">
        <v>0</v>
      </c>
      <c r="X392">
        <v>0</v>
      </c>
      <c r="Y392">
        <v>0</v>
      </c>
      <c r="Z392" t="s">
        <v>141</v>
      </c>
      <c r="AA392" t="s">
        <v>138</v>
      </c>
      <c r="AB392">
        <v>4</v>
      </c>
      <c r="AC392">
        <v>5</v>
      </c>
      <c r="AD392">
        <v>5</v>
      </c>
      <c r="AE392">
        <v>4</v>
      </c>
      <c r="AF392">
        <v>4</v>
      </c>
      <c r="AG392">
        <v>4</v>
      </c>
      <c r="AH392">
        <v>0</v>
      </c>
      <c r="AI392">
        <v>4</v>
      </c>
      <c r="AJ392">
        <v>0</v>
      </c>
      <c r="AK392">
        <v>5</v>
      </c>
      <c r="AL392">
        <v>5</v>
      </c>
      <c r="AM392">
        <v>3</v>
      </c>
      <c r="AN392">
        <v>4</v>
      </c>
      <c r="AO392">
        <v>4</v>
      </c>
      <c r="AP392">
        <v>0</v>
      </c>
      <c r="AQ392">
        <v>0</v>
      </c>
      <c r="AR392">
        <v>0</v>
      </c>
      <c r="AS392">
        <v>0</v>
      </c>
    </row>
    <row r="393" spans="1:49" ht="14.1" customHeight="1" x14ac:dyDescent="0.25">
      <c r="A393" s="7">
        <v>360</v>
      </c>
      <c r="B393" t="s">
        <v>96</v>
      </c>
      <c r="C393" s="1">
        <v>0</v>
      </c>
      <c r="D393" t="s">
        <v>137</v>
      </c>
      <c r="E393">
        <v>1</v>
      </c>
      <c r="F393">
        <v>0</v>
      </c>
      <c r="G393">
        <v>0</v>
      </c>
      <c r="H393">
        <v>0</v>
      </c>
      <c r="I393">
        <v>0</v>
      </c>
      <c r="J393">
        <v>1</v>
      </c>
      <c r="K393">
        <v>0</v>
      </c>
      <c r="L393">
        <v>0</v>
      </c>
      <c r="M393">
        <v>0</v>
      </c>
      <c r="N393">
        <v>1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 t="s">
        <v>64</v>
      </c>
      <c r="Z393" t="s">
        <v>138</v>
      </c>
      <c r="AA393" t="s">
        <v>138</v>
      </c>
      <c r="AB393">
        <v>5</v>
      </c>
      <c r="AC393">
        <v>5</v>
      </c>
      <c r="AD393">
        <v>3</v>
      </c>
      <c r="AE393">
        <v>5</v>
      </c>
      <c r="AF393">
        <v>4</v>
      </c>
      <c r="AG393">
        <v>5</v>
      </c>
      <c r="AH393">
        <v>5</v>
      </c>
      <c r="AI393">
        <v>5</v>
      </c>
      <c r="AJ393">
        <v>5</v>
      </c>
      <c r="AK393">
        <v>5</v>
      </c>
      <c r="AL393">
        <v>5</v>
      </c>
      <c r="AM393">
        <v>5</v>
      </c>
      <c r="AN393">
        <v>4</v>
      </c>
      <c r="AO393">
        <v>4</v>
      </c>
      <c r="AP393">
        <v>4</v>
      </c>
      <c r="AQ393">
        <v>4</v>
      </c>
      <c r="AR393">
        <v>5</v>
      </c>
      <c r="AS393">
        <v>5</v>
      </c>
    </row>
    <row r="394" spans="1:49" ht="14.1" customHeight="1" x14ac:dyDescent="0.25">
      <c r="A394" s="7">
        <v>362</v>
      </c>
      <c r="B394" t="s">
        <v>96</v>
      </c>
      <c r="C394" s="1">
        <v>0</v>
      </c>
      <c r="D394" t="s">
        <v>137</v>
      </c>
      <c r="E394">
        <v>1</v>
      </c>
      <c r="F394">
        <v>0</v>
      </c>
      <c r="G394">
        <v>0</v>
      </c>
      <c r="H394">
        <v>1</v>
      </c>
      <c r="I394">
        <v>1</v>
      </c>
      <c r="J394">
        <v>1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0</v>
      </c>
      <c r="Q394">
        <v>1</v>
      </c>
      <c r="R394">
        <v>0</v>
      </c>
      <c r="S394">
        <v>0</v>
      </c>
      <c r="T394">
        <v>1</v>
      </c>
      <c r="U394">
        <v>1</v>
      </c>
      <c r="V394">
        <v>0</v>
      </c>
      <c r="W394">
        <v>0</v>
      </c>
      <c r="X394">
        <v>0</v>
      </c>
      <c r="Y394">
        <v>0</v>
      </c>
      <c r="Z394" t="s">
        <v>141</v>
      </c>
      <c r="AA394" t="s">
        <v>138</v>
      </c>
      <c r="AB394">
        <v>4</v>
      </c>
      <c r="AC394">
        <v>5</v>
      </c>
      <c r="AD394">
        <v>5</v>
      </c>
      <c r="AE394">
        <v>5</v>
      </c>
      <c r="AF394">
        <v>5</v>
      </c>
      <c r="AG394">
        <v>5</v>
      </c>
      <c r="AH394">
        <v>5</v>
      </c>
      <c r="AI394">
        <v>5</v>
      </c>
      <c r="AJ394">
        <v>5</v>
      </c>
      <c r="AK394">
        <v>5</v>
      </c>
      <c r="AL394">
        <v>5</v>
      </c>
      <c r="AM394">
        <v>5</v>
      </c>
      <c r="AN394">
        <v>5</v>
      </c>
      <c r="AO394">
        <v>5</v>
      </c>
      <c r="AP394">
        <v>5</v>
      </c>
      <c r="AQ394">
        <v>5</v>
      </c>
      <c r="AR394">
        <v>5</v>
      </c>
      <c r="AS394">
        <v>5</v>
      </c>
    </row>
    <row r="395" spans="1:49" ht="14.1" customHeight="1" x14ac:dyDescent="0.25">
      <c r="A395" s="7">
        <v>363</v>
      </c>
      <c r="B395" t="s">
        <v>96</v>
      </c>
      <c r="C395" s="1">
        <v>0</v>
      </c>
      <c r="D395" t="s">
        <v>137</v>
      </c>
      <c r="E395">
        <v>1</v>
      </c>
      <c r="F395">
        <v>1</v>
      </c>
      <c r="G395">
        <v>1</v>
      </c>
      <c r="H395">
        <v>0</v>
      </c>
      <c r="I395">
        <v>1</v>
      </c>
      <c r="J395">
        <v>1</v>
      </c>
      <c r="K395">
        <v>0</v>
      </c>
      <c r="L395">
        <v>0</v>
      </c>
      <c r="M395">
        <v>0</v>
      </c>
      <c r="N395">
        <v>1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 t="s">
        <v>138</v>
      </c>
      <c r="AA395" t="s">
        <v>138</v>
      </c>
      <c r="AB395">
        <v>4</v>
      </c>
      <c r="AC395">
        <v>4</v>
      </c>
      <c r="AD395">
        <v>4</v>
      </c>
      <c r="AE395">
        <v>4</v>
      </c>
      <c r="AF395">
        <v>4</v>
      </c>
      <c r="AG395">
        <v>4</v>
      </c>
      <c r="AH395">
        <v>4</v>
      </c>
      <c r="AI395">
        <v>4</v>
      </c>
      <c r="AJ395">
        <v>4</v>
      </c>
      <c r="AK395">
        <v>4</v>
      </c>
      <c r="AL395">
        <v>4</v>
      </c>
      <c r="AM395">
        <v>4</v>
      </c>
      <c r="AN395">
        <v>4</v>
      </c>
      <c r="AO395">
        <v>4</v>
      </c>
      <c r="AP395">
        <v>4</v>
      </c>
      <c r="AQ395">
        <v>0</v>
      </c>
      <c r="AR395">
        <v>0</v>
      </c>
      <c r="AS395">
        <v>0</v>
      </c>
    </row>
    <row r="396" spans="1:49" ht="14.1" customHeight="1" x14ac:dyDescent="0.25">
      <c r="A396" s="7">
        <v>364</v>
      </c>
      <c r="B396" t="s">
        <v>96</v>
      </c>
      <c r="C396" s="1">
        <v>0</v>
      </c>
      <c r="D396" t="s">
        <v>137</v>
      </c>
      <c r="E396">
        <v>1</v>
      </c>
      <c r="F396">
        <v>1</v>
      </c>
      <c r="G396">
        <v>1</v>
      </c>
      <c r="H396">
        <v>1</v>
      </c>
      <c r="I396">
        <v>1</v>
      </c>
      <c r="J396">
        <v>1</v>
      </c>
      <c r="K396">
        <v>0</v>
      </c>
      <c r="L396">
        <v>1</v>
      </c>
      <c r="M396">
        <v>0</v>
      </c>
      <c r="N396">
        <v>1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 t="s">
        <v>138</v>
      </c>
      <c r="AA396" t="s">
        <v>138</v>
      </c>
      <c r="AB396">
        <v>5</v>
      </c>
      <c r="AC396">
        <v>5</v>
      </c>
      <c r="AD396">
        <v>5</v>
      </c>
      <c r="AE396">
        <v>5</v>
      </c>
      <c r="AF396">
        <v>5</v>
      </c>
      <c r="AG396">
        <v>5</v>
      </c>
      <c r="AH396">
        <v>5</v>
      </c>
      <c r="AI396">
        <v>5</v>
      </c>
      <c r="AJ396">
        <v>5</v>
      </c>
      <c r="AK396">
        <v>5</v>
      </c>
      <c r="AL396">
        <v>5</v>
      </c>
      <c r="AM396">
        <v>5</v>
      </c>
      <c r="AN396">
        <v>5</v>
      </c>
      <c r="AO396">
        <v>5</v>
      </c>
      <c r="AP396">
        <v>5</v>
      </c>
      <c r="AQ396">
        <v>0</v>
      </c>
      <c r="AR396">
        <v>0</v>
      </c>
      <c r="AS396">
        <v>0</v>
      </c>
    </row>
    <row r="397" spans="1:49" ht="14.1" customHeight="1" x14ac:dyDescent="0.25">
      <c r="A397" s="7">
        <v>365</v>
      </c>
      <c r="B397" t="s">
        <v>96</v>
      </c>
      <c r="C397" s="1">
        <v>0</v>
      </c>
      <c r="D397" t="s">
        <v>137</v>
      </c>
      <c r="E397">
        <v>1</v>
      </c>
      <c r="F397">
        <v>0</v>
      </c>
      <c r="G397">
        <v>1</v>
      </c>
      <c r="H397">
        <v>0</v>
      </c>
      <c r="I397">
        <v>0</v>
      </c>
      <c r="J397">
        <v>1</v>
      </c>
      <c r="K397">
        <v>0</v>
      </c>
      <c r="L397">
        <v>0</v>
      </c>
      <c r="M397">
        <v>0</v>
      </c>
      <c r="N397">
        <v>1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 t="s">
        <v>138</v>
      </c>
      <c r="AA397" t="s">
        <v>138</v>
      </c>
      <c r="AB397">
        <v>5</v>
      </c>
      <c r="AC397">
        <v>5</v>
      </c>
      <c r="AD397">
        <v>5</v>
      </c>
      <c r="AE397">
        <v>5</v>
      </c>
      <c r="AF397">
        <v>5</v>
      </c>
      <c r="AG397">
        <v>5</v>
      </c>
      <c r="AH397">
        <v>5</v>
      </c>
      <c r="AI397">
        <v>5</v>
      </c>
      <c r="AJ397">
        <v>5</v>
      </c>
      <c r="AK397">
        <v>5</v>
      </c>
      <c r="AL397">
        <v>5</v>
      </c>
      <c r="AM397">
        <v>5</v>
      </c>
      <c r="AN397">
        <v>5</v>
      </c>
      <c r="AO397">
        <v>5</v>
      </c>
      <c r="AP397">
        <v>5</v>
      </c>
      <c r="AQ397">
        <v>5</v>
      </c>
      <c r="AR397">
        <v>5</v>
      </c>
      <c r="AS397">
        <v>5</v>
      </c>
    </row>
    <row r="398" spans="1:49" ht="14.1" customHeight="1" x14ac:dyDescent="0.25">
      <c r="A398" s="7">
        <v>367</v>
      </c>
      <c r="B398" t="s">
        <v>96</v>
      </c>
      <c r="C398" s="1">
        <v>0</v>
      </c>
      <c r="D398" t="s">
        <v>137</v>
      </c>
      <c r="E398">
        <v>1</v>
      </c>
      <c r="F398">
        <v>0</v>
      </c>
      <c r="G398">
        <v>0</v>
      </c>
      <c r="H398">
        <v>1</v>
      </c>
      <c r="I398">
        <v>0</v>
      </c>
      <c r="J398">
        <v>1</v>
      </c>
      <c r="K398">
        <v>0</v>
      </c>
      <c r="L398">
        <v>1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1</v>
      </c>
      <c r="U398">
        <v>1</v>
      </c>
      <c r="V398">
        <v>0</v>
      </c>
      <c r="W398">
        <v>0</v>
      </c>
      <c r="X398">
        <v>0</v>
      </c>
      <c r="Y398">
        <v>0</v>
      </c>
      <c r="Z398" t="s">
        <v>138</v>
      </c>
      <c r="AA398" t="s">
        <v>138</v>
      </c>
      <c r="AB398">
        <v>4</v>
      </c>
      <c r="AC398">
        <v>4</v>
      </c>
      <c r="AD398">
        <v>2</v>
      </c>
      <c r="AE398">
        <v>4</v>
      </c>
      <c r="AF398">
        <v>2</v>
      </c>
      <c r="AG398">
        <v>4</v>
      </c>
      <c r="AH398">
        <v>4</v>
      </c>
      <c r="AI398">
        <v>5</v>
      </c>
      <c r="AJ398">
        <v>5</v>
      </c>
      <c r="AK398">
        <v>5</v>
      </c>
      <c r="AL398">
        <v>5</v>
      </c>
      <c r="AM398">
        <v>4</v>
      </c>
      <c r="AN398">
        <v>4</v>
      </c>
      <c r="AO398">
        <v>4</v>
      </c>
      <c r="AP398">
        <v>4</v>
      </c>
      <c r="AQ398">
        <v>5</v>
      </c>
      <c r="AR398">
        <v>5</v>
      </c>
      <c r="AS398">
        <v>5</v>
      </c>
    </row>
    <row r="399" spans="1:49" ht="14.1" customHeight="1" x14ac:dyDescent="0.25">
      <c r="A399" s="7">
        <v>370</v>
      </c>
      <c r="B399" t="s">
        <v>96</v>
      </c>
      <c r="C399" s="1">
        <v>0</v>
      </c>
      <c r="D399" t="s">
        <v>137</v>
      </c>
      <c r="E399">
        <v>1</v>
      </c>
      <c r="F399">
        <v>1</v>
      </c>
      <c r="G399">
        <v>1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1</v>
      </c>
      <c r="N399">
        <v>1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 t="s">
        <v>138</v>
      </c>
      <c r="AA399" t="s">
        <v>138</v>
      </c>
      <c r="AB399">
        <v>5</v>
      </c>
      <c r="AC399">
        <v>5</v>
      </c>
      <c r="AD399">
        <v>5</v>
      </c>
      <c r="AE399">
        <v>5</v>
      </c>
      <c r="AF399">
        <v>5</v>
      </c>
      <c r="AG399">
        <v>5</v>
      </c>
      <c r="AH399">
        <v>5</v>
      </c>
      <c r="AI399">
        <v>5</v>
      </c>
      <c r="AJ399">
        <v>5</v>
      </c>
      <c r="AK399">
        <v>5</v>
      </c>
      <c r="AL399">
        <v>5</v>
      </c>
      <c r="AM399">
        <v>5</v>
      </c>
      <c r="AN399">
        <v>5</v>
      </c>
      <c r="AO399">
        <v>5</v>
      </c>
      <c r="AP399">
        <v>5</v>
      </c>
      <c r="AQ399">
        <v>5</v>
      </c>
      <c r="AR399">
        <v>5</v>
      </c>
      <c r="AS399">
        <v>5</v>
      </c>
    </row>
    <row r="400" spans="1:49" ht="14.1" customHeight="1" x14ac:dyDescent="0.25">
      <c r="A400" s="7">
        <v>372</v>
      </c>
      <c r="B400" t="s">
        <v>96</v>
      </c>
      <c r="C400" s="1">
        <v>0</v>
      </c>
      <c r="D400" t="s">
        <v>137</v>
      </c>
      <c r="E400">
        <v>1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1</v>
      </c>
      <c r="M400">
        <v>0</v>
      </c>
      <c r="N400">
        <v>1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 t="s">
        <v>138</v>
      </c>
      <c r="AB400">
        <v>5</v>
      </c>
      <c r="AC400">
        <v>5</v>
      </c>
      <c r="AD400">
        <v>5</v>
      </c>
      <c r="AE400">
        <v>5</v>
      </c>
      <c r="AF400">
        <v>5</v>
      </c>
      <c r="AG400">
        <v>5</v>
      </c>
      <c r="AH400">
        <v>5</v>
      </c>
      <c r="AI400">
        <v>5</v>
      </c>
      <c r="AJ400">
        <v>5</v>
      </c>
      <c r="AK400">
        <v>5</v>
      </c>
      <c r="AL400">
        <v>5</v>
      </c>
      <c r="AM400">
        <v>5</v>
      </c>
      <c r="AN400">
        <v>5</v>
      </c>
      <c r="AO400">
        <v>5</v>
      </c>
      <c r="AP400">
        <v>5</v>
      </c>
      <c r="AQ400">
        <v>5</v>
      </c>
      <c r="AR400">
        <v>5</v>
      </c>
      <c r="AS400">
        <v>5</v>
      </c>
    </row>
    <row r="401" spans="1:50" ht="14.1" customHeight="1" x14ac:dyDescent="0.25">
      <c r="A401" s="7">
        <v>373</v>
      </c>
      <c r="B401" t="s">
        <v>96</v>
      </c>
      <c r="C401" s="1">
        <v>0</v>
      </c>
      <c r="D401" t="s">
        <v>137</v>
      </c>
      <c r="E401">
        <v>1</v>
      </c>
      <c r="F401">
        <v>0</v>
      </c>
      <c r="G401">
        <v>0</v>
      </c>
      <c r="H401">
        <v>1</v>
      </c>
      <c r="I401">
        <v>0</v>
      </c>
      <c r="J401">
        <v>1</v>
      </c>
      <c r="K401">
        <v>0</v>
      </c>
      <c r="L401">
        <v>0</v>
      </c>
      <c r="M401">
        <v>0</v>
      </c>
      <c r="N401">
        <v>1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 t="s">
        <v>141</v>
      </c>
      <c r="AA401" t="s">
        <v>138</v>
      </c>
      <c r="AB401">
        <v>5</v>
      </c>
      <c r="AC401">
        <v>5</v>
      </c>
      <c r="AD401">
        <v>5</v>
      </c>
      <c r="AE401">
        <v>5</v>
      </c>
      <c r="AF401">
        <v>5</v>
      </c>
      <c r="AG401">
        <v>5</v>
      </c>
      <c r="AH401">
        <v>5</v>
      </c>
      <c r="AI401">
        <v>5</v>
      </c>
      <c r="AJ401">
        <v>5</v>
      </c>
      <c r="AK401">
        <v>5</v>
      </c>
      <c r="AL401">
        <v>5</v>
      </c>
      <c r="AM401">
        <v>5</v>
      </c>
      <c r="AN401">
        <v>5</v>
      </c>
      <c r="AO401">
        <v>5</v>
      </c>
      <c r="AP401">
        <v>0</v>
      </c>
      <c r="AQ401">
        <v>5</v>
      </c>
      <c r="AR401">
        <v>5</v>
      </c>
      <c r="AS401">
        <v>5</v>
      </c>
    </row>
    <row r="402" spans="1:50" ht="14.1" customHeight="1" x14ac:dyDescent="0.25">
      <c r="A402" s="7">
        <v>374</v>
      </c>
      <c r="B402" t="s">
        <v>96</v>
      </c>
      <c r="C402" s="1">
        <v>0</v>
      </c>
      <c r="D402" t="s">
        <v>137</v>
      </c>
      <c r="E402">
        <v>1</v>
      </c>
      <c r="F402">
        <v>0</v>
      </c>
      <c r="G402">
        <v>0</v>
      </c>
      <c r="H402">
        <v>1</v>
      </c>
      <c r="I402">
        <v>0</v>
      </c>
      <c r="J402">
        <v>1</v>
      </c>
      <c r="K402">
        <v>0</v>
      </c>
      <c r="L402">
        <v>1</v>
      </c>
      <c r="M402">
        <v>0</v>
      </c>
      <c r="N402">
        <v>1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 t="s">
        <v>141</v>
      </c>
      <c r="AA402" t="s">
        <v>138</v>
      </c>
      <c r="AB402">
        <v>3</v>
      </c>
      <c r="AC402">
        <v>3</v>
      </c>
      <c r="AD402">
        <v>4</v>
      </c>
      <c r="AE402">
        <v>5</v>
      </c>
      <c r="AF402">
        <v>3</v>
      </c>
      <c r="AG402">
        <v>4</v>
      </c>
      <c r="AH402">
        <v>4</v>
      </c>
      <c r="AI402">
        <v>4</v>
      </c>
      <c r="AJ402">
        <v>4</v>
      </c>
      <c r="AK402">
        <v>4</v>
      </c>
      <c r="AL402">
        <v>4</v>
      </c>
      <c r="AM402">
        <v>4</v>
      </c>
      <c r="AN402">
        <v>4</v>
      </c>
      <c r="AO402">
        <v>4</v>
      </c>
      <c r="AP402">
        <v>2</v>
      </c>
      <c r="AQ402">
        <v>0</v>
      </c>
      <c r="AR402">
        <v>0</v>
      </c>
      <c r="AS402">
        <v>4</v>
      </c>
    </row>
    <row r="403" spans="1:50" ht="14.1" customHeight="1" x14ac:dyDescent="0.25">
      <c r="A403" s="7">
        <v>375</v>
      </c>
      <c r="B403" t="s">
        <v>96</v>
      </c>
      <c r="C403" s="1">
        <v>0</v>
      </c>
      <c r="D403" t="s">
        <v>137</v>
      </c>
      <c r="E403">
        <v>1</v>
      </c>
      <c r="F403">
        <v>0</v>
      </c>
      <c r="G403">
        <v>0</v>
      </c>
      <c r="H403">
        <v>1</v>
      </c>
      <c r="I403">
        <v>0</v>
      </c>
      <c r="J403">
        <v>0</v>
      </c>
      <c r="K403">
        <v>0</v>
      </c>
      <c r="L403">
        <v>1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 t="s">
        <v>141</v>
      </c>
      <c r="AA403" t="s">
        <v>138</v>
      </c>
      <c r="AB403">
        <v>4</v>
      </c>
      <c r="AC403">
        <v>4</v>
      </c>
      <c r="AD403">
        <v>4</v>
      </c>
      <c r="AE403">
        <v>4</v>
      </c>
      <c r="AF403">
        <v>4</v>
      </c>
      <c r="AG403">
        <v>4</v>
      </c>
      <c r="AH403">
        <v>4</v>
      </c>
      <c r="AI403">
        <v>4</v>
      </c>
      <c r="AJ403">
        <v>4</v>
      </c>
      <c r="AK403">
        <v>4</v>
      </c>
      <c r="AL403">
        <v>4</v>
      </c>
      <c r="AM403">
        <v>4</v>
      </c>
      <c r="AN403">
        <v>4</v>
      </c>
      <c r="AO403">
        <v>4</v>
      </c>
      <c r="AP403">
        <v>4</v>
      </c>
      <c r="AQ403">
        <v>0</v>
      </c>
      <c r="AR403">
        <v>0</v>
      </c>
      <c r="AS403">
        <v>0</v>
      </c>
    </row>
    <row r="404" spans="1:50" ht="14.1" customHeight="1" x14ac:dyDescent="0.25">
      <c r="A404" s="7">
        <v>376</v>
      </c>
      <c r="B404" t="s">
        <v>96</v>
      </c>
      <c r="C404" s="1">
        <v>0</v>
      </c>
      <c r="D404" t="s">
        <v>137</v>
      </c>
      <c r="E404">
        <v>1</v>
      </c>
      <c r="F404">
        <v>0</v>
      </c>
      <c r="G404">
        <v>1</v>
      </c>
      <c r="H404">
        <v>0</v>
      </c>
      <c r="I404">
        <v>0</v>
      </c>
      <c r="J404">
        <v>0</v>
      </c>
      <c r="K404">
        <v>0</v>
      </c>
      <c r="L404">
        <v>1</v>
      </c>
      <c r="M404">
        <v>0</v>
      </c>
      <c r="N404">
        <v>1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 t="s">
        <v>141</v>
      </c>
      <c r="AA404" t="s">
        <v>138</v>
      </c>
      <c r="AB404">
        <v>5</v>
      </c>
      <c r="AC404">
        <v>5</v>
      </c>
      <c r="AD404">
        <v>5</v>
      </c>
      <c r="AE404">
        <v>5</v>
      </c>
      <c r="AF404">
        <v>5</v>
      </c>
      <c r="AG404">
        <v>5</v>
      </c>
      <c r="AH404">
        <v>5</v>
      </c>
      <c r="AI404">
        <v>5</v>
      </c>
      <c r="AJ404">
        <v>5</v>
      </c>
      <c r="AK404">
        <v>5</v>
      </c>
      <c r="AL404">
        <v>5</v>
      </c>
      <c r="AM404">
        <v>5</v>
      </c>
      <c r="AN404">
        <v>5</v>
      </c>
      <c r="AO404">
        <v>5</v>
      </c>
      <c r="AP404">
        <v>5</v>
      </c>
      <c r="AQ404">
        <v>5</v>
      </c>
      <c r="AR404">
        <v>5</v>
      </c>
      <c r="AS404">
        <v>5</v>
      </c>
    </row>
    <row r="405" spans="1:50" ht="14.1" customHeight="1" x14ac:dyDescent="0.25">
      <c r="A405" s="7">
        <v>7</v>
      </c>
      <c r="B405" t="s">
        <v>11</v>
      </c>
      <c r="C405" s="1">
        <v>0</v>
      </c>
      <c r="D405" t="s">
        <v>137</v>
      </c>
      <c r="E405">
        <v>1</v>
      </c>
      <c r="F405">
        <v>1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1</v>
      </c>
      <c r="N405">
        <v>1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 t="s">
        <v>141</v>
      </c>
      <c r="AA405" t="s">
        <v>138</v>
      </c>
      <c r="AB405">
        <v>5</v>
      </c>
      <c r="AC405">
        <v>4</v>
      </c>
      <c r="AD405">
        <v>5</v>
      </c>
      <c r="AE405">
        <v>5</v>
      </c>
      <c r="AF405">
        <v>5</v>
      </c>
      <c r="AG405">
        <v>5</v>
      </c>
      <c r="AH405">
        <v>5</v>
      </c>
      <c r="AI405">
        <v>4</v>
      </c>
      <c r="AJ405">
        <v>4</v>
      </c>
      <c r="AK405">
        <v>5</v>
      </c>
      <c r="AL405">
        <v>4</v>
      </c>
      <c r="AM405">
        <v>4</v>
      </c>
      <c r="AN405">
        <v>4</v>
      </c>
      <c r="AO405">
        <v>5</v>
      </c>
      <c r="AP405">
        <v>5</v>
      </c>
      <c r="AQ405">
        <v>5</v>
      </c>
      <c r="AR405">
        <v>5</v>
      </c>
      <c r="AS405">
        <v>5</v>
      </c>
      <c r="AT405" t="s">
        <v>74</v>
      </c>
      <c r="AU405" t="s">
        <v>147</v>
      </c>
      <c r="AV405">
        <v>1</v>
      </c>
      <c r="AW405" t="s">
        <v>140</v>
      </c>
      <c r="AX405" t="s">
        <v>145</v>
      </c>
    </row>
    <row r="406" spans="1:50" ht="14.1" customHeight="1" x14ac:dyDescent="0.25">
      <c r="A406" s="7">
        <v>58</v>
      </c>
      <c r="B406" t="s">
        <v>11</v>
      </c>
      <c r="C406" s="1">
        <v>0</v>
      </c>
      <c r="D406" t="s">
        <v>137</v>
      </c>
      <c r="E406">
        <v>1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1</v>
      </c>
      <c r="L406">
        <v>0</v>
      </c>
      <c r="M406">
        <v>0</v>
      </c>
      <c r="N406">
        <v>1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 t="s">
        <v>141</v>
      </c>
      <c r="AB406">
        <v>5</v>
      </c>
      <c r="AC406">
        <v>4</v>
      </c>
      <c r="AD406">
        <v>5</v>
      </c>
      <c r="AE406">
        <v>5</v>
      </c>
      <c r="AF406">
        <v>5</v>
      </c>
      <c r="AG406">
        <v>5</v>
      </c>
      <c r="AH406">
        <v>5</v>
      </c>
      <c r="AI406">
        <v>5</v>
      </c>
      <c r="AJ406">
        <v>5</v>
      </c>
      <c r="AK406">
        <v>5</v>
      </c>
      <c r="AL406">
        <v>5</v>
      </c>
      <c r="AM406">
        <v>5</v>
      </c>
      <c r="AN406">
        <v>5</v>
      </c>
      <c r="AO406">
        <v>5</v>
      </c>
      <c r="AP406">
        <v>5</v>
      </c>
      <c r="AQ406">
        <v>5</v>
      </c>
      <c r="AR406">
        <v>5</v>
      </c>
      <c r="AS406">
        <v>5</v>
      </c>
      <c r="AT406" t="s">
        <v>75</v>
      </c>
      <c r="AU406" t="s">
        <v>147</v>
      </c>
      <c r="AV406">
        <v>0</v>
      </c>
      <c r="AW406" t="s">
        <v>140</v>
      </c>
      <c r="AX406" t="s">
        <v>145</v>
      </c>
    </row>
    <row r="407" spans="1:50" ht="14.1" customHeight="1" x14ac:dyDescent="0.25">
      <c r="A407" s="7">
        <v>59</v>
      </c>
      <c r="B407" t="s">
        <v>11</v>
      </c>
      <c r="C407" s="1">
        <v>0</v>
      </c>
      <c r="D407" t="s">
        <v>137</v>
      </c>
      <c r="E407">
        <v>1</v>
      </c>
      <c r="F407">
        <v>1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1</v>
      </c>
      <c r="N407">
        <v>1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 t="s">
        <v>138</v>
      </c>
      <c r="AB407">
        <v>5</v>
      </c>
      <c r="AC407">
        <v>5</v>
      </c>
      <c r="AD407">
        <v>5</v>
      </c>
      <c r="AE407">
        <v>5</v>
      </c>
      <c r="AF407">
        <v>5</v>
      </c>
      <c r="AG407">
        <v>5</v>
      </c>
      <c r="AH407">
        <v>5</v>
      </c>
      <c r="AI407">
        <v>5</v>
      </c>
      <c r="AJ407">
        <v>5</v>
      </c>
      <c r="AK407">
        <v>5</v>
      </c>
      <c r="AL407">
        <v>5</v>
      </c>
      <c r="AM407">
        <v>5</v>
      </c>
      <c r="AN407">
        <v>5</v>
      </c>
      <c r="AO407">
        <v>5</v>
      </c>
      <c r="AP407">
        <v>5</v>
      </c>
      <c r="AQ407">
        <v>3</v>
      </c>
      <c r="AR407">
        <v>0</v>
      </c>
      <c r="AS407">
        <v>0</v>
      </c>
      <c r="AT407" t="s">
        <v>76</v>
      </c>
      <c r="AU407" t="s">
        <v>142</v>
      </c>
      <c r="AV407">
        <v>0</v>
      </c>
      <c r="AW407" t="s">
        <v>140</v>
      </c>
    </row>
    <row r="408" spans="1:50" ht="14.1" customHeight="1" x14ac:dyDescent="0.25">
      <c r="A408" s="7">
        <v>60</v>
      </c>
      <c r="B408" t="s">
        <v>11</v>
      </c>
      <c r="C408" s="1">
        <v>0</v>
      </c>
      <c r="D408" t="s">
        <v>137</v>
      </c>
      <c r="E408">
        <v>1</v>
      </c>
      <c r="F408">
        <v>0</v>
      </c>
      <c r="G408">
        <v>1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1</v>
      </c>
      <c r="N408">
        <v>1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 t="s">
        <v>141</v>
      </c>
      <c r="AA408" t="s">
        <v>138</v>
      </c>
      <c r="AB408">
        <v>5</v>
      </c>
      <c r="AC408">
        <v>5</v>
      </c>
      <c r="AD408">
        <v>5</v>
      </c>
      <c r="AE408">
        <v>5</v>
      </c>
      <c r="AF408">
        <v>5</v>
      </c>
      <c r="AG408">
        <v>5</v>
      </c>
      <c r="AH408">
        <v>5</v>
      </c>
      <c r="AI408">
        <v>5</v>
      </c>
      <c r="AJ408">
        <v>5</v>
      </c>
      <c r="AK408">
        <v>5</v>
      </c>
      <c r="AL408">
        <v>5</v>
      </c>
      <c r="AM408">
        <v>5</v>
      </c>
      <c r="AN408">
        <v>5</v>
      </c>
      <c r="AO408">
        <v>5</v>
      </c>
      <c r="AP408">
        <v>5</v>
      </c>
      <c r="AQ408">
        <v>5</v>
      </c>
      <c r="AR408">
        <v>0</v>
      </c>
      <c r="AS408">
        <v>0</v>
      </c>
      <c r="AT408" t="s">
        <v>75</v>
      </c>
      <c r="AU408" t="s">
        <v>142</v>
      </c>
      <c r="AV408">
        <v>0</v>
      </c>
      <c r="AW408" t="s">
        <v>140</v>
      </c>
    </row>
    <row r="409" spans="1:50" ht="14.1" customHeight="1" x14ac:dyDescent="0.25">
      <c r="A409" s="7">
        <v>61</v>
      </c>
      <c r="B409" t="s">
        <v>11</v>
      </c>
      <c r="C409" s="1">
        <v>0</v>
      </c>
      <c r="D409" t="s">
        <v>137</v>
      </c>
      <c r="E409">
        <v>1</v>
      </c>
      <c r="F409">
        <v>1</v>
      </c>
      <c r="G409">
        <v>1</v>
      </c>
      <c r="H409">
        <v>1</v>
      </c>
      <c r="I409">
        <v>0</v>
      </c>
      <c r="J409">
        <v>0</v>
      </c>
      <c r="K409">
        <v>0</v>
      </c>
      <c r="L409">
        <v>0</v>
      </c>
      <c r="M409">
        <v>1</v>
      </c>
      <c r="N409">
        <v>1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 t="s">
        <v>141</v>
      </c>
      <c r="AA409" t="s">
        <v>138</v>
      </c>
      <c r="AB409">
        <v>5</v>
      </c>
      <c r="AC409">
        <v>5</v>
      </c>
      <c r="AD409">
        <v>5</v>
      </c>
      <c r="AE409">
        <v>5</v>
      </c>
      <c r="AF409">
        <v>5</v>
      </c>
      <c r="AG409">
        <v>5</v>
      </c>
      <c r="AH409">
        <v>5</v>
      </c>
      <c r="AI409">
        <v>5</v>
      </c>
      <c r="AJ409">
        <v>5</v>
      </c>
      <c r="AK409">
        <v>5</v>
      </c>
      <c r="AL409">
        <v>5</v>
      </c>
      <c r="AM409">
        <v>5</v>
      </c>
      <c r="AN409">
        <v>5</v>
      </c>
      <c r="AO409">
        <v>5</v>
      </c>
      <c r="AP409">
        <v>5</v>
      </c>
      <c r="AQ409">
        <v>0</v>
      </c>
      <c r="AR409">
        <v>0</v>
      </c>
      <c r="AS409">
        <v>0</v>
      </c>
      <c r="AT409" t="s">
        <v>75</v>
      </c>
      <c r="AU409" t="s">
        <v>142</v>
      </c>
      <c r="AV409">
        <v>0</v>
      </c>
      <c r="AW409" t="s">
        <v>140</v>
      </c>
    </row>
    <row r="410" spans="1:50" ht="14.1" customHeight="1" x14ac:dyDescent="0.25">
      <c r="A410" s="7">
        <v>62</v>
      </c>
      <c r="B410" t="s">
        <v>11</v>
      </c>
      <c r="C410" s="1">
        <v>0</v>
      </c>
      <c r="D410" t="s">
        <v>137</v>
      </c>
      <c r="E410">
        <v>1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1</v>
      </c>
      <c r="N410">
        <v>1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 t="s">
        <v>141</v>
      </c>
      <c r="AA410" t="s">
        <v>141</v>
      </c>
      <c r="AB410">
        <v>5</v>
      </c>
      <c r="AC410">
        <v>5</v>
      </c>
      <c r="AD410">
        <v>5</v>
      </c>
      <c r="AE410">
        <v>5</v>
      </c>
      <c r="AF410">
        <v>5</v>
      </c>
      <c r="AG410">
        <v>5</v>
      </c>
      <c r="AH410">
        <v>5</v>
      </c>
      <c r="AI410">
        <v>5</v>
      </c>
      <c r="AJ410">
        <v>5</v>
      </c>
      <c r="AK410">
        <v>5</v>
      </c>
      <c r="AL410">
        <v>5</v>
      </c>
      <c r="AM410">
        <v>5</v>
      </c>
      <c r="AN410">
        <v>5</v>
      </c>
      <c r="AO410">
        <v>5</v>
      </c>
      <c r="AP410">
        <v>5</v>
      </c>
      <c r="AQ410">
        <v>5</v>
      </c>
      <c r="AR410">
        <v>0</v>
      </c>
      <c r="AS410">
        <v>0</v>
      </c>
      <c r="AT410" t="s">
        <v>76</v>
      </c>
      <c r="AU410" t="s">
        <v>142</v>
      </c>
      <c r="AV410">
        <v>0</v>
      </c>
      <c r="AW410" t="s">
        <v>140</v>
      </c>
    </row>
    <row r="411" spans="1:50" ht="14.1" customHeight="1" x14ac:dyDescent="0.25">
      <c r="A411" s="7">
        <v>63</v>
      </c>
      <c r="B411" t="s">
        <v>11</v>
      </c>
      <c r="C411" s="1">
        <v>0</v>
      </c>
      <c r="D411" t="s">
        <v>137</v>
      </c>
      <c r="E411">
        <v>0</v>
      </c>
      <c r="F411">
        <v>0</v>
      </c>
      <c r="G411">
        <v>1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1</v>
      </c>
      <c r="N411">
        <v>1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5</v>
      </c>
      <c r="AC411">
        <v>5</v>
      </c>
      <c r="AD411">
        <v>5</v>
      </c>
      <c r="AE411">
        <v>5</v>
      </c>
      <c r="AF411">
        <v>5</v>
      </c>
      <c r="AG411">
        <v>5</v>
      </c>
      <c r="AH411">
        <v>5</v>
      </c>
      <c r="AI411">
        <v>5</v>
      </c>
      <c r="AJ411">
        <v>5</v>
      </c>
      <c r="AK411">
        <v>5</v>
      </c>
      <c r="AL411">
        <v>5</v>
      </c>
      <c r="AM411">
        <v>5</v>
      </c>
      <c r="AN411">
        <v>5</v>
      </c>
      <c r="AO411">
        <v>5</v>
      </c>
      <c r="AP411">
        <v>0</v>
      </c>
      <c r="AQ411">
        <v>0</v>
      </c>
      <c r="AR411">
        <v>0</v>
      </c>
      <c r="AS411">
        <v>0</v>
      </c>
      <c r="AT411" t="s">
        <v>74</v>
      </c>
      <c r="AU411" t="s">
        <v>142</v>
      </c>
      <c r="AV411">
        <v>1</v>
      </c>
      <c r="AW411" t="s">
        <v>140</v>
      </c>
    </row>
    <row r="412" spans="1:50" ht="14.1" customHeight="1" x14ac:dyDescent="0.25">
      <c r="A412" s="7">
        <v>64</v>
      </c>
      <c r="B412" t="s">
        <v>11</v>
      </c>
      <c r="C412" s="1">
        <v>0</v>
      </c>
      <c r="D412" t="s">
        <v>137</v>
      </c>
      <c r="E412">
        <v>1</v>
      </c>
      <c r="F412">
        <v>1</v>
      </c>
      <c r="G412">
        <v>1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1</v>
      </c>
      <c r="N412">
        <v>1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5</v>
      </c>
      <c r="AC412">
        <v>5</v>
      </c>
      <c r="AD412">
        <v>5</v>
      </c>
      <c r="AE412">
        <v>5</v>
      </c>
      <c r="AF412">
        <v>5</v>
      </c>
      <c r="AG412">
        <v>5</v>
      </c>
      <c r="AH412">
        <v>5</v>
      </c>
      <c r="AI412">
        <v>5</v>
      </c>
      <c r="AJ412">
        <v>5</v>
      </c>
      <c r="AK412">
        <v>5</v>
      </c>
      <c r="AL412">
        <v>5</v>
      </c>
      <c r="AM412">
        <v>5</v>
      </c>
      <c r="AN412">
        <v>5</v>
      </c>
      <c r="AO412">
        <v>5</v>
      </c>
      <c r="AP412">
        <v>0</v>
      </c>
      <c r="AQ412">
        <v>0</v>
      </c>
      <c r="AR412">
        <v>0</v>
      </c>
      <c r="AS412">
        <v>0</v>
      </c>
      <c r="AT412" t="s">
        <v>75</v>
      </c>
      <c r="AU412" t="s">
        <v>142</v>
      </c>
      <c r="AV412">
        <v>0</v>
      </c>
      <c r="AW412" t="s">
        <v>140</v>
      </c>
    </row>
    <row r="413" spans="1:50" ht="14.1" customHeight="1" x14ac:dyDescent="0.25">
      <c r="A413" s="7">
        <v>65</v>
      </c>
      <c r="B413" t="s">
        <v>11</v>
      </c>
      <c r="C413" s="1">
        <v>0</v>
      </c>
      <c r="D413" t="s">
        <v>137</v>
      </c>
      <c r="E413">
        <v>1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1</v>
      </c>
      <c r="N413">
        <v>1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 t="s">
        <v>141</v>
      </c>
      <c r="AA413" t="s">
        <v>138</v>
      </c>
      <c r="AB413">
        <v>5</v>
      </c>
      <c r="AC413">
        <v>5</v>
      </c>
      <c r="AD413">
        <v>4</v>
      </c>
      <c r="AE413">
        <v>5</v>
      </c>
      <c r="AF413">
        <v>5</v>
      </c>
      <c r="AG413">
        <v>5</v>
      </c>
      <c r="AH413">
        <v>5</v>
      </c>
      <c r="AI413">
        <v>5</v>
      </c>
      <c r="AJ413">
        <v>5</v>
      </c>
      <c r="AK413">
        <v>5</v>
      </c>
      <c r="AL413">
        <v>5</v>
      </c>
      <c r="AM413">
        <v>5</v>
      </c>
      <c r="AN413">
        <v>5</v>
      </c>
      <c r="AO413">
        <v>5</v>
      </c>
      <c r="AP413">
        <v>5</v>
      </c>
      <c r="AQ413">
        <v>5</v>
      </c>
      <c r="AR413">
        <v>5</v>
      </c>
      <c r="AS413">
        <v>5</v>
      </c>
      <c r="AT413" t="s">
        <v>75</v>
      </c>
      <c r="AU413" t="s">
        <v>147</v>
      </c>
      <c r="AV413">
        <v>1</v>
      </c>
      <c r="AW413" t="s">
        <v>140</v>
      </c>
    </row>
    <row r="414" spans="1:50" ht="14.1" customHeight="1" x14ac:dyDescent="0.25">
      <c r="A414" s="7">
        <v>66</v>
      </c>
      <c r="B414" t="s">
        <v>11</v>
      </c>
      <c r="C414" s="1">
        <v>0</v>
      </c>
      <c r="D414" t="s">
        <v>143</v>
      </c>
      <c r="E414">
        <v>1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1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 t="s">
        <v>68</v>
      </c>
      <c r="Z414">
        <v>0</v>
      </c>
      <c r="AA414" t="s">
        <v>138</v>
      </c>
      <c r="AB414">
        <v>5</v>
      </c>
      <c r="AC414">
        <v>5</v>
      </c>
      <c r="AD414">
        <v>5</v>
      </c>
      <c r="AE414">
        <v>5</v>
      </c>
      <c r="AF414">
        <v>5</v>
      </c>
      <c r="AG414">
        <v>5</v>
      </c>
      <c r="AH414">
        <v>5</v>
      </c>
      <c r="AI414">
        <v>5</v>
      </c>
      <c r="AJ414">
        <v>5</v>
      </c>
      <c r="AK414">
        <v>5</v>
      </c>
      <c r="AL414">
        <v>5</v>
      </c>
      <c r="AM414">
        <v>5</v>
      </c>
      <c r="AN414">
        <v>5</v>
      </c>
      <c r="AO414">
        <v>5</v>
      </c>
      <c r="AP414">
        <v>5</v>
      </c>
      <c r="AQ414">
        <v>5</v>
      </c>
      <c r="AR414">
        <v>5</v>
      </c>
      <c r="AS414">
        <v>5</v>
      </c>
      <c r="AT414" t="s">
        <v>73</v>
      </c>
      <c r="AU414" t="s">
        <v>147</v>
      </c>
      <c r="AV414">
        <v>0</v>
      </c>
      <c r="AW414" t="s">
        <v>140</v>
      </c>
    </row>
    <row r="415" spans="1:50" ht="14.1" customHeight="1" x14ac:dyDescent="0.25">
      <c r="A415" s="7">
        <v>67</v>
      </c>
      <c r="B415" t="s">
        <v>11</v>
      </c>
      <c r="C415" s="1">
        <v>0</v>
      </c>
      <c r="D415" t="s">
        <v>143</v>
      </c>
      <c r="E415">
        <v>1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1</v>
      </c>
      <c r="N415">
        <v>1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 t="s">
        <v>141</v>
      </c>
      <c r="AA415" t="s">
        <v>141</v>
      </c>
      <c r="AB415">
        <v>5</v>
      </c>
      <c r="AC415">
        <v>5</v>
      </c>
      <c r="AD415">
        <v>5</v>
      </c>
      <c r="AE415">
        <v>5</v>
      </c>
      <c r="AF415">
        <v>5</v>
      </c>
      <c r="AG415">
        <v>5</v>
      </c>
      <c r="AH415">
        <v>5</v>
      </c>
      <c r="AI415">
        <v>5</v>
      </c>
      <c r="AJ415">
        <v>5</v>
      </c>
      <c r="AK415">
        <v>5</v>
      </c>
      <c r="AL415">
        <v>5</v>
      </c>
      <c r="AM415">
        <v>5</v>
      </c>
      <c r="AN415">
        <v>5</v>
      </c>
      <c r="AO415">
        <v>5</v>
      </c>
      <c r="AP415">
        <v>5</v>
      </c>
      <c r="AQ415">
        <v>0</v>
      </c>
      <c r="AR415">
        <v>5</v>
      </c>
      <c r="AS415">
        <v>5</v>
      </c>
      <c r="AT415" t="s">
        <v>72</v>
      </c>
      <c r="AU415" t="s">
        <v>142</v>
      </c>
      <c r="AV415">
        <v>0</v>
      </c>
      <c r="AW415" t="s">
        <v>140</v>
      </c>
    </row>
    <row r="416" spans="1:50" ht="14.1" customHeight="1" x14ac:dyDescent="0.25">
      <c r="A416" s="7">
        <v>68</v>
      </c>
      <c r="B416" t="s">
        <v>11</v>
      </c>
      <c r="C416" s="1">
        <v>0</v>
      </c>
      <c r="D416" t="s">
        <v>137</v>
      </c>
      <c r="E416">
        <v>1</v>
      </c>
      <c r="F416">
        <v>1</v>
      </c>
      <c r="G416">
        <v>1</v>
      </c>
      <c r="H416">
        <v>0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1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 t="s">
        <v>141</v>
      </c>
      <c r="AB416">
        <v>5</v>
      </c>
      <c r="AC416">
        <v>4</v>
      </c>
      <c r="AD416">
        <v>4</v>
      </c>
      <c r="AE416">
        <v>5</v>
      </c>
      <c r="AF416">
        <v>5</v>
      </c>
      <c r="AG416">
        <v>4</v>
      </c>
      <c r="AH416">
        <v>4</v>
      </c>
      <c r="AI416">
        <v>5</v>
      </c>
      <c r="AJ416">
        <v>5</v>
      </c>
      <c r="AK416">
        <v>5</v>
      </c>
      <c r="AL416">
        <v>5</v>
      </c>
      <c r="AM416">
        <v>5</v>
      </c>
      <c r="AN416">
        <v>5</v>
      </c>
      <c r="AO416">
        <v>5</v>
      </c>
      <c r="AP416">
        <v>5</v>
      </c>
      <c r="AQ416">
        <v>5</v>
      </c>
      <c r="AR416">
        <v>0</v>
      </c>
      <c r="AS416">
        <v>0</v>
      </c>
      <c r="AT416" t="s">
        <v>76</v>
      </c>
      <c r="AU416" t="s">
        <v>149</v>
      </c>
      <c r="AV416">
        <v>0</v>
      </c>
      <c r="AW416" t="s">
        <v>140</v>
      </c>
    </row>
    <row r="417" spans="1:49" ht="14.1" customHeight="1" x14ac:dyDescent="0.25">
      <c r="A417" s="7">
        <v>463</v>
      </c>
      <c r="B417" t="s">
        <v>11</v>
      </c>
      <c r="D417" t="s">
        <v>137</v>
      </c>
      <c r="E417">
        <v>1</v>
      </c>
      <c r="M417">
        <v>1</v>
      </c>
      <c r="N417">
        <v>1</v>
      </c>
      <c r="Y417" t="s">
        <v>69</v>
      </c>
      <c r="Z417" t="s">
        <v>141</v>
      </c>
      <c r="AA417" t="s">
        <v>138</v>
      </c>
      <c r="AB417">
        <v>5</v>
      </c>
      <c r="AC417">
        <v>5</v>
      </c>
      <c r="AD417">
        <v>4</v>
      </c>
      <c r="AE417">
        <v>5</v>
      </c>
      <c r="AF417">
        <v>5</v>
      </c>
      <c r="AG417">
        <v>5</v>
      </c>
      <c r="AH417">
        <v>5</v>
      </c>
      <c r="AI417">
        <v>5</v>
      </c>
      <c r="AJ417">
        <v>5</v>
      </c>
      <c r="AK417">
        <v>4</v>
      </c>
      <c r="AL417">
        <v>4</v>
      </c>
      <c r="AM417">
        <v>4</v>
      </c>
      <c r="AN417">
        <v>5</v>
      </c>
      <c r="AO417">
        <v>5</v>
      </c>
      <c r="AP417">
        <v>5</v>
      </c>
      <c r="AQ417">
        <v>5</v>
      </c>
      <c r="AT417" t="s">
        <v>75</v>
      </c>
      <c r="AU417" t="s">
        <v>142</v>
      </c>
      <c r="AV417">
        <v>1</v>
      </c>
      <c r="AW417" t="s">
        <v>140</v>
      </c>
    </row>
    <row r="418" spans="1:49" ht="14.1" customHeight="1" x14ac:dyDescent="0.25">
      <c r="A418" s="7">
        <v>464</v>
      </c>
      <c r="B418" t="s">
        <v>11</v>
      </c>
      <c r="D418" t="s">
        <v>137</v>
      </c>
      <c r="E418">
        <v>1</v>
      </c>
      <c r="M418">
        <v>1</v>
      </c>
      <c r="N418">
        <v>1</v>
      </c>
      <c r="AA418" t="s">
        <v>141</v>
      </c>
      <c r="AB418">
        <v>5</v>
      </c>
      <c r="AC418">
        <v>5</v>
      </c>
      <c r="AD418">
        <v>5</v>
      </c>
      <c r="AE418">
        <v>5</v>
      </c>
      <c r="AF418">
        <v>5</v>
      </c>
      <c r="AG418">
        <v>5</v>
      </c>
      <c r="AH418">
        <v>5</v>
      </c>
      <c r="AI418">
        <v>5</v>
      </c>
      <c r="AJ418">
        <v>5</v>
      </c>
      <c r="AK418">
        <v>5</v>
      </c>
      <c r="AL418">
        <v>5</v>
      </c>
      <c r="AM418">
        <v>5</v>
      </c>
      <c r="AN418">
        <v>5</v>
      </c>
      <c r="AO418">
        <v>5</v>
      </c>
      <c r="AP418">
        <v>5</v>
      </c>
      <c r="AQ418">
        <v>3</v>
      </c>
      <c r="AT418" t="s">
        <v>75</v>
      </c>
      <c r="AU418" t="s">
        <v>142</v>
      </c>
    </row>
    <row r="419" spans="1:49" ht="14.1" customHeight="1" x14ac:dyDescent="0.25">
      <c r="A419" s="7">
        <v>465</v>
      </c>
      <c r="B419" t="s">
        <v>11</v>
      </c>
      <c r="D419" t="s">
        <v>137</v>
      </c>
      <c r="E419">
        <v>1</v>
      </c>
      <c r="M419">
        <v>1</v>
      </c>
      <c r="N419">
        <v>1</v>
      </c>
      <c r="AB419">
        <v>5</v>
      </c>
      <c r="AC419">
        <v>5</v>
      </c>
      <c r="AD419">
        <v>5</v>
      </c>
      <c r="AE419">
        <v>5</v>
      </c>
      <c r="AF419">
        <v>5</v>
      </c>
      <c r="AG419">
        <v>5</v>
      </c>
      <c r="AH419">
        <v>5</v>
      </c>
      <c r="AI419">
        <v>5</v>
      </c>
      <c r="AJ419">
        <v>5</v>
      </c>
      <c r="AK419">
        <v>5</v>
      </c>
      <c r="AL419">
        <v>5</v>
      </c>
      <c r="AM419">
        <v>5</v>
      </c>
      <c r="AN419">
        <v>5</v>
      </c>
      <c r="AO419">
        <v>5</v>
      </c>
      <c r="AT419" t="s">
        <v>75</v>
      </c>
      <c r="AU419" t="s">
        <v>147</v>
      </c>
      <c r="AV419">
        <v>1</v>
      </c>
      <c r="AW419" t="s">
        <v>140</v>
      </c>
    </row>
    <row r="420" spans="1:49" ht="14.1" customHeight="1" x14ac:dyDescent="0.25">
      <c r="A420" s="7">
        <v>466</v>
      </c>
      <c r="B420" t="s">
        <v>11</v>
      </c>
      <c r="D420" t="s">
        <v>137</v>
      </c>
      <c r="E420">
        <v>1</v>
      </c>
      <c r="M420">
        <v>1</v>
      </c>
      <c r="N420">
        <v>1</v>
      </c>
      <c r="AB420">
        <v>5</v>
      </c>
      <c r="AC420">
        <v>5</v>
      </c>
      <c r="AD420">
        <v>5</v>
      </c>
      <c r="AE420">
        <v>5</v>
      </c>
      <c r="AF420">
        <v>5</v>
      </c>
      <c r="AG420">
        <v>5</v>
      </c>
      <c r="AH420">
        <v>5</v>
      </c>
      <c r="AI420">
        <v>5</v>
      </c>
      <c r="AJ420">
        <v>5</v>
      </c>
      <c r="AK420">
        <v>5</v>
      </c>
      <c r="AL420">
        <v>5</v>
      </c>
      <c r="AM420">
        <v>5</v>
      </c>
      <c r="AN420">
        <v>5</v>
      </c>
      <c r="AO420">
        <v>5</v>
      </c>
      <c r="AT420" t="s">
        <v>74</v>
      </c>
      <c r="AU420" t="s">
        <v>142</v>
      </c>
      <c r="AW420" t="s">
        <v>140</v>
      </c>
    </row>
    <row r="421" spans="1:49" ht="14.1" customHeight="1" x14ac:dyDescent="0.25">
      <c r="A421" s="7">
        <v>467</v>
      </c>
      <c r="B421" t="s">
        <v>11</v>
      </c>
      <c r="D421" t="s">
        <v>137</v>
      </c>
      <c r="E421">
        <v>1</v>
      </c>
      <c r="M421">
        <v>1</v>
      </c>
      <c r="N421">
        <v>1</v>
      </c>
      <c r="AB421">
        <v>5</v>
      </c>
      <c r="AC421">
        <v>5</v>
      </c>
      <c r="AD421">
        <v>5</v>
      </c>
      <c r="AE421">
        <v>5</v>
      </c>
      <c r="AF421">
        <v>5</v>
      </c>
      <c r="AG421">
        <v>5</v>
      </c>
      <c r="AH421">
        <v>5</v>
      </c>
      <c r="AI421">
        <v>5</v>
      </c>
      <c r="AJ421">
        <v>5</v>
      </c>
      <c r="AK421">
        <v>5</v>
      </c>
      <c r="AL421">
        <v>5</v>
      </c>
      <c r="AM421">
        <v>5</v>
      </c>
      <c r="AN421">
        <v>5</v>
      </c>
      <c r="AO421">
        <v>5</v>
      </c>
      <c r="AT421" t="s">
        <v>75</v>
      </c>
      <c r="AU421" t="s">
        <v>142</v>
      </c>
      <c r="AW421" t="s">
        <v>140</v>
      </c>
    </row>
    <row r="422" spans="1:49" ht="14.1" customHeight="1" x14ac:dyDescent="0.25">
      <c r="A422" s="7">
        <v>468</v>
      </c>
      <c r="B422" t="s">
        <v>11</v>
      </c>
      <c r="D422" t="s">
        <v>137</v>
      </c>
      <c r="E422">
        <v>1</v>
      </c>
      <c r="F422">
        <v>1</v>
      </c>
      <c r="G422">
        <v>1</v>
      </c>
      <c r="M422">
        <v>1</v>
      </c>
      <c r="N422">
        <v>1</v>
      </c>
      <c r="Z422" t="s">
        <v>141</v>
      </c>
      <c r="AA422" t="s">
        <v>138</v>
      </c>
      <c r="AB422">
        <v>5</v>
      </c>
      <c r="AC422">
        <v>5</v>
      </c>
      <c r="AD422">
        <v>5</v>
      </c>
      <c r="AE422">
        <v>5</v>
      </c>
      <c r="AF422">
        <v>5</v>
      </c>
      <c r="AG422">
        <v>5</v>
      </c>
      <c r="AH422">
        <v>5</v>
      </c>
      <c r="AI422">
        <v>5</v>
      </c>
      <c r="AJ422">
        <v>5</v>
      </c>
      <c r="AK422">
        <v>5</v>
      </c>
      <c r="AL422">
        <v>5</v>
      </c>
      <c r="AM422">
        <v>4</v>
      </c>
      <c r="AN422">
        <v>5</v>
      </c>
      <c r="AO422">
        <v>5</v>
      </c>
      <c r="AP422">
        <v>5</v>
      </c>
      <c r="AQ422">
        <v>5</v>
      </c>
      <c r="AT422" t="s">
        <v>76</v>
      </c>
      <c r="AU422" t="s">
        <v>142</v>
      </c>
      <c r="AW422" t="s">
        <v>140</v>
      </c>
    </row>
    <row r="423" spans="1:49" ht="14.1" customHeight="1" x14ac:dyDescent="0.25">
      <c r="A423" s="7">
        <v>33</v>
      </c>
      <c r="B423" t="s">
        <v>12</v>
      </c>
      <c r="C423" s="1">
        <v>0</v>
      </c>
      <c r="D423" t="s">
        <v>137</v>
      </c>
      <c r="E423">
        <v>1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1</v>
      </c>
      <c r="N423">
        <v>1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 t="s">
        <v>138</v>
      </c>
      <c r="AB423">
        <v>4</v>
      </c>
      <c r="AC423">
        <v>4</v>
      </c>
      <c r="AD423">
        <v>3</v>
      </c>
      <c r="AE423">
        <v>0</v>
      </c>
      <c r="AF423">
        <v>4</v>
      </c>
      <c r="AG423">
        <v>4</v>
      </c>
      <c r="AH423">
        <v>3</v>
      </c>
      <c r="AI423">
        <v>3</v>
      </c>
      <c r="AJ423">
        <v>3</v>
      </c>
      <c r="AK423">
        <v>3</v>
      </c>
      <c r="AL423">
        <v>4</v>
      </c>
      <c r="AM423">
        <v>4</v>
      </c>
      <c r="AN423">
        <v>4</v>
      </c>
      <c r="AO423">
        <v>4</v>
      </c>
      <c r="AP423">
        <v>2</v>
      </c>
      <c r="AQ423">
        <v>3</v>
      </c>
      <c r="AR423">
        <v>4</v>
      </c>
      <c r="AS423">
        <v>0</v>
      </c>
    </row>
    <row r="424" spans="1:49" ht="14.1" customHeight="1" x14ac:dyDescent="0.25">
      <c r="A424" s="7">
        <v>34</v>
      </c>
      <c r="B424" t="s">
        <v>12</v>
      </c>
      <c r="C424" s="1">
        <v>0</v>
      </c>
      <c r="D424" t="s">
        <v>143</v>
      </c>
      <c r="E424">
        <v>1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1</v>
      </c>
      <c r="N424">
        <v>1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 t="s">
        <v>69</v>
      </c>
      <c r="Z424" t="s">
        <v>141</v>
      </c>
      <c r="AA424" t="s">
        <v>138</v>
      </c>
      <c r="AB424">
        <v>5</v>
      </c>
      <c r="AC424">
        <v>5</v>
      </c>
      <c r="AD424">
        <v>5</v>
      </c>
      <c r="AE424">
        <v>5</v>
      </c>
      <c r="AF424">
        <v>5</v>
      </c>
      <c r="AG424">
        <v>5</v>
      </c>
      <c r="AH424">
        <v>5</v>
      </c>
      <c r="AI424">
        <v>5</v>
      </c>
      <c r="AJ424">
        <v>5</v>
      </c>
      <c r="AK424">
        <v>5</v>
      </c>
      <c r="AL424">
        <v>5</v>
      </c>
      <c r="AM424">
        <v>5</v>
      </c>
      <c r="AN424">
        <v>5</v>
      </c>
      <c r="AO424">
        <v>5</v>
      </c>
      <c r="AP424">
        <v>5</v>
      </c>
      <c r="AQ424">
        <v>3</v>
      </c>
      <c r="AR424">
        <v>5</v>
      </c>
      <c r="AS424">
        <v>5</v>
      </c>
    </row>
    <row r="425" spans="1:49" ht="14.1" customHeight="1" x14ac:dyDescent="0.25">
      <c r="A425" s="7">
        <v>35</v>
      </c>
      <c r="B425" t="s">
        <v>12</v>
      </c>
      <c r="C425" s="1">
        <v>0</v>
      </c>
      <c r="D425" t="s">
        <v>143</v>
      </c>
      <c r="E425">
        <v>1</v>
      </c>
      <c r="F425">
        <v>0</v>
      </c>
      <c r="G425">
        <v>1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1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 t="s">
        <v>69</v>
      </c>
      <c r="Z425" t="s">
        <v>141</v>
      </c>
      <c r="AA425" t="s">
        <v>138</v>
      </c>
      <c r="AB425">
        <v>5</v>
      </c>
      <c r="AC425">
        <v>3</v>
      </c>
      <c r="AD425">
        <v>4</v>
      </c>
      <c r="AE425">
        <v>5</v>
      </c>
      <c r="AF425">
        <v>4</v>
      </c>
      <c r="AG425">
        <v>5</v>
      </c>
      <c r="AH425">
        <v>5</v>
      </c>
      <c r="AI425">
        <v>5</v>
      </c>
      <c r="AJ425">
        <v>5</v>
      </c>
      <c r="AK425">
        <v>5</v>
      </c>
      <c r="AL425">
        <v>5</v>
      </c>
      <c r="AM425">
        <v>5</v>
      </c>
      <c r="AN425">
        <v>5</v>
      </c>
      <c r="AO425">
        <v>5</v>
      </c>
      <c r="AP425">
        <v>3</v>
      </c>
      <c r="AQ425">
        <v>3</v>
      </c>
      <c r="AR425">
        <v>5</v>
      </c>
      <c r="AS425">
        <v>4</v>
      </c>
    </row>
    <row r="426" spans="1:49" ht="14.1" customHeight="1" x14ac:dyDescent="0.25">
      <c r="A426" s="7">
        <v>36</v>
      </c>
      <c r="B426" t="s">
        <v>12</v>
      </c>
      <c r="C426" s="1">
        <v>0</v>
      </c>
      <c r="D426" t="s">
        <v>137</v>
      </c>
      <c r="E426">
        <v>1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1</v>
      </c>
      <c r="N426">
        <v>1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 t="s">
        <v>141</v>
      </c>
      <c r="AA426" t="s">
        <v>138</v>
      </c>
      <c r="AB426">
        <v>5</v>
      </c>
      <c r="AC426">
        <v>5</v>
      </c>
      <c r="AD426">
        <v>3</v>
      </c>
      <c r="AE426">
        <v>5</v>
      </c>
      <c r="AF426">
        <v>5</v>
      </c>
      <c r="AG426">
        <v>5</v>
      </c>
      <c r="AH426">
        <v>5</v>
      </c>
      <c r="AI426">
        <v>5</v>
      </c>
      <c r="AJ426">
        <v>5</v>
      </c>
      <c r="AK426">
        <v>5</v>
      </c>
      <c r="AL426">
        <v>5</v>
      </c>
      <c r="AM426">
        <v>5</v>
      </c>
      <c r="AN426">
        <v>5</v>
      </c>
      <c r="AO426">
        <v>5</v>
      </c>
      <c r="AP426">
        <v>5</v>
      </c>
      <c r="AQ426">
        <v>0</v>
      </c>
      <c r="AR426">
        <v>0</v>
      </c>
      <c r="AS426">
        <v>0</v>
      </c>
    </row>
    <row r="427" spans="1:49" ht="14.1" customHeight="1" x14ac:dyDescent="0.25">
      <c r="A427" s="7">
        <v>37</v>
      </c>
      <c r="B427" t="s">
        <v>12</v>
      </c>
      <c r="C427" s="1">
        <v>0</v>
      </c>
      <c r="D427" t="s">
        <v>137</v>
      </c>
      <c r="E427">
        <v>1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1</v>
      </c>
      <c r="N427">
        <v>1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 t="s">
        <v>67</v>
      </c>
      <c r="Z427" t="s">
        <v>138</v>
      </c>
      <c r="AA427" t="s">
        <v>138</v>
      </c>
      <c r="AB427">
        <v>4</v>
      </c>
      <c r="AC427">
        <v>4</v>
      </c>
      <c r="AD427">
        <v>4</v>
      </c>
      <c r="AE427">
        <v>4</v>
      </c>
      <c r="AF427">
        <v>4</v>
      </c>
      <c r="AG427">
        <v>4</v>
      </c>
      <c r="AH427">
        <v>4</v>
      </c>
      <c r="AI427">
        <v>4</v>
      </c>
      <c r="AJ427">
        <v>4</v>
      </c>
      <c r="AK427">
        <v>4</v>
      </c>
      <c r="AL427">
        <v>4</v>
      </c>
      <c r="AM427">
        <v>4</v>
      </c>
      <c r="AN427">
        <v>4</v>
      </c>
      <c r="AO427">
        <v>4</v>
      </c>
      <c r="AP427">
        <v>4</v>
      </c>
      <c r="AQ427">
        <v>4</v>
      </c>
      <c r="AR427">
        <v>4</v>
      </c>
      <c r="AS427">
        <v>4</v>
      </c>
    </row>
    <row r="428" spans="1:49" ht="14.1" customHeight="1" x14ac:dyDescent="0.25">
      <c r="A428" s="7">
        <v>38</v>
      </c>
      <c r="B428" t="s">
        <v>12</v>
      </c>
      <c r="C428" s="1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5</v>
      </c>
      <c r="AC428">
        <v>5</v>
      </c>
      <c r="AD428">
        <v>3</v>
      </c>
      <c r="AE428">
        <v>5</v>
      </c>
      <c r="AF428">
        <v>5</v>
      </c>
      <c r="AG428">
        <v>5</v>
      </c>
      <c r="AH428">
        <v>5</v>
      </c>
      <c r="AI428">
        <v>5</v>
      </c>
      <c r="AJ428">
        <v>5</v>
      </c>
      <c r="AK428">
        <v>5</v>
      </c>
      <c r="AL428">
        <v>5</v>
      </c>
      <c r="AM428">
        <v>5</v>
      </c>
      <c r="AN428">
        <v>5</v>
      </c>
      <c r="AO428">
        <v>5</v>
      </c>
      <c r="AP428">
        <v>5</v>
      </c>
      <c r="AQ428">
        <v>4</v>
      </c>
      <c r="AR428">
        <v>5</v>
      </c>
      <c r="AS428">
        <v>5</v>
      </c>
    </row>
    <row r="429" spans="1:49" ht="14.1" customHeight="1" x14ac:dyDescent="0.25">
      <c r="A429" s="7">
        <v>39</v>
      </c>
      <c r="B429" t="s">
        <v>12</v>
      </c>
      <c r="C429" s="1">
        <v>0</v>
      </c>
      <c r="D429" t="s">
        <v>137</v>
      </c>
      <c r="E429">
        <v>1</v>
      </c>
      <c r="F429">
        <v>0</v>
      </c>
      <c r="G429">
        <v>0</v>
      </c>
      <c r="H429">
        <v>0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 t="s">
        <v>70</v>
      </c>
      <c r="Z429" t="s">
        <v>138</v>
      </c>
      <c r="AA429" t="s">
        <v>138</v>
      </c>
      <c r="AB429">
        <v>5</v>
      </c>
      <c r="AC429">
        <v>4</v>
      </c>
      <c r="AD429">
        <v>5</v>
      </c>
      <c r="AE429">
        <v>4</v>
      </c>
      <c r="AF429">
        <v>5</v>
      </c>
      <c r="AG429">
        <v>4</v>
      </c>
      <c r="AH429">
        <v>4</v>
      </c>
      <c r="AI429">
        <v>4</v>
      </c>
      <c r="AJ429">
        <v>4</v>
      </c>
      <c r="AK429">
        <v>5</v>
      </c>
      <c r="AL429">
        <v>4</v>
      </c>
      <c r="AM429">
        <v>5</v>
      </c>
      <c r="AN429">
        <v>4</v>
      </c>
      <c r="AO429">
        <v>4</v>
      </c>
      <c r="AP429">
        <v>4</v>
      </c>
      <c r="AQ429">
        <v>4</v>
      </c>
      <c r="AR429">
        <v>5</v>
      </c>
      <c r="AS429">
        <v>4</v>
      </c>
    </row>
    <row r="430" spans="1:49" ht="14.1" customHeight="1" x14ac:dyDescent="0.25">
      <c r="A430" s="7">
        <v>40</v>
      </c>
      <c r="B430" t="s">
        <v>12</v>
      </c>
      <c r="C430" s="1">
        <v>0</v>
      </c>
      <c r="D430" t="s">
        <v>137</v>
      </c>
      <c r="E430">
        <v>1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1</v>
      </c>
      <c r="N430">
        <v>1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 t="s">
        <v>138</v>
      </c>
      <c r="AA430" t="s">
        <v>138</v>
      </c>
      <c r="AB430">
        <v>5</v>
      </c>
      <c r="AC430">
        <v>3</v>
      </c>
      <c r="AD430">
        <v>2</v>
      </c>
      <c r="AE430">
        <v>5</v>
      </c>
      <c r="AF430">
        <v>5</v>
      </c>
      <c r="AG430">
        <v>5</v>
      </c>
      <c r="AH430">
        <v>5</v>
      </c>
      <c r="AI430">
        <v>5</v>
      </c>
      <c r="AJ430">
        <v>5</v>
      </c>
      <c r="AK430">
        <v>5</v>
      </c>
      <c r="AL430">
        <v>5</v>
      </c>
      <c r="AM430">
        <v>3</v>
      </c>
      <c r="AN430">
        <v>5</v>
      </c>
      <c r="AO430">
        <v>5</v>
      </c>
      <c r="AP430">
        <v>5</v>
      </c>
      <c r="AQ430">
        <v>5</v>
      </c>
      <c r="AR430">
        <v>5</v>
      </c>
      <c r="AS430">
        <v>5</v>
      </c>
    </row>
    <row r="431" spans="1:49" ht="14.1" customHeight="1" x14ac:dyDescent="0.25">
      <c r="A431" s="7">
        <v>41</v>
      </c>
      <c r="B431" t="s">
        <v>12</v>
      </c>
      <c r="C431" s="1">
        <v>0</v>
      </c>
      <c r="D431" t="s">
        <v>137</v>
      </c>
      <c r="E431">
        <v>1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1</v>
      </c>
      <c r="N431">
        <v>0</v>
      </c>
      <c r="O431">
        <v>1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 t="s">
        <v>138</v>
      </c>
      <c r="AB431">
        <v>4</v>
      </c>
      <c r="AC431">
        <v>4</v>
      </c>
      <c r="AD431">
        <v>5</v>
      </c>
      <c r="AE431">
        <v>4</v>
      </c>
      <c r="AF431">
        <v>4</v>
      </c>
      <c r="AG431">
        <v>4</v>
      </c>
      <c r="AH431">
        <v>4</v>
      </c>
      <c r="AI431">
        <v>4</v>
      </c>
      <c r="AJ431">
        <v>4</v>
      </c>
      <c r="AK431">
        <v>4</v>
      </c>
      <c r="AL431">
        <v>4</v>
      </c>
      <c r="AM431">
        <v>4</v>
      </c>
      <c r="AN431">
        <v>4</v>
      </c>
      <c r="AO431">
        <v>4</v>
      </c>
      <c r="AP431">
        <v>4</v>
      </c>
      <c r="AQ431">
        <v>4</v>
      </c>
      <c r="AR431">
        <v>4</v>
      </c>
      <c r="AS431">
        <v>4</v>
      </c>
    </row>
    <row r="432" spans="1:49" ht="14.1" customHeight="1" x14ac:dyDescent="0.25">
      <c r="A432" s="7">
        <v>366</v>
      </c>
      <c r="B432" t="s">
        <v>12</v>
      </c>
      <c r="C432" s="1">
        <v>0</v>
      </c>
      <c r="D432" t="s">
        <v>137</v>
      </c>
      <c r="E432">
        <v>1</v>
      </c>
      <c r="F432">
        <v>1</v>
      </c>
      <c r="G432">
        <v>0</v>
      </c>
      <c r="H432">
        <v>0</v>
      </c>
      <c r="I432">
        <v>0</v>
      </c>
      <c r="J432">
        <v>0</v>
      </c>
      <c r="K432">
        <v>1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 t="s">
        <v>68</v>
      </c>
      <c r="Z432">
        <v>0</v>
      </c>
      <c r="AA432">
        <v>0</v>
      </c>
      <c r="AB432">
        <v>3</v>
      </c>
      <c r="AC432">
        <v>3</v>
      </c>
      <c r="AD432">
        <v>3</v>
      </c>
      <c r="AE432">
        <v>3</v>
      </c>
      <c r="AF432">
        <v>5</v>
      </c>
      <c r="AG432">
        <v>5</v>
      </c>
      <c r="AH432">
        <v>5</v>
      </c>
      <c r="AI432">
        <v>5</v>
      </c>
      <c r="AJ432">
        <v>5</v>
      </c>
      <c r="AK432">
        <v>5</v>
      </c>
      <c r="AL432">
        <v>5</v>
      </c>
      <c r="AM432">
        <v>3</v>
      </c>
      <c r="AN432">
        <v>5</v>
      </c>
      <c r="AO432">
        <v>5</v>
      </c>
      <c r="AP432">
        <v>5</v>
      </c>
      <c r="AQ432">
        <v>5</v>
      </c>
      <c r="AR432">
        <v>5</v>
      </c>
      <c r="AS432">
        <v>5</v>
      </c>
    </row>
    <row r="433" spans="1:50" ht="14.1" customHeight="1" x14ac:dyDescent="0.25">
      <c r="A433" s="7">
        <v>8</v>
      </c>
      <c r="B433" t="s">
        <v>94</v>
      </c>
      <c r="C433" s="1">
        <v>1</v>
      </c>
      <c r="D433" t="s">
        <v>137</v>
      </c>
      <c r="E433">
        <v>0</v>
      </c>
      <c r="F433">
        <v>1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1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1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 t="s">
        <v>138</v>
      </c>
      <c r="AA433" t="s">
        <v>138</v>
      </c>
      <c r="AB433">
        <v>5</v>
      </c>
      <c r="AC433">
        <v>5</v>
      </c>
      <c r="AD433">
        <v>5</v>
      </c>
      <c r="AE433">
        <v>5</v>
      </c>
      <c r="AF433">
        <v>4</v>
      </c>
      <c r="AG433">
        <v>5</v>
      </c>
      <c r="AH433">
        <v>4</v>
      </c>
      <c r="AI433">
        <v>5</v>
      </c>
      <c r="AJ433">
        <v>5</v>
      </c>
      <c r="AK433">
        <v>4</v>
      </c>
      <c r="AL433">
        <v>5</v>
      </c>
      <c r="AM433">
        <v>5</v>
      </c>
      <c r="AN433">
        <v>5</v>
      </c>
      <c r="AO433">
        <v>5</v>
      </c>
      <c r="AP433">
        <v>4</v>
      </c>
      <c r="AQ433">
        <v>5</v>
      </c>
      <c r="AR433">
        <v>4</v>
      </c>
      <c r="AS433">
        <v>4</v>
      </c>
      <c r="AT433" t="s">
        <v>75</v>
      </c>
      <c r="AU433" t="s">
        <v>147</v>
      </c>
      <c r="AV433">
        <v>1</v>
      </c>
      <c r="AW433" t="s">
        <v>145</v>
      </c>
    </row>
    <row r="434" spans="1:50" ht="14.1" customHeight="1" x14ac:dyDescent="0.25">
      <c r="A434" s="7">
        <v>52</v>
      </c>
      <c r="B434" t="s">
        <v>94</v>
      </c>
      <c r="C434" s="1">
        <v>0</v>
      </c>
      <c r="D434" t="s">
        <v>137</v>
      </c>
      <c r="E434">
        <v>1</v>
      </c>
      <c r="F434">
        <v>0</v>
      </c>
      <c r="G434">
        <v>1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1</v>
      </c>
      <c r="N434">
        <v>1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 t="s">
        <v>141</v>
      </c>
      <c r="AA434" t="s">
        <v>138</v>
      </c>
      <c r="AB434">
        <v>4</v>
      </c>
      <c r="AC434">
        <v>4</v>
      </c>
      <c r="AD434">
        <v>4</v>
      </c>
      <c r="AE434">
        <v>4</v>
      </c>
      <c r="AF434">
        <v>4</v>
      </c>
      <c r="AG434">
        <v>4</v>
      </c>
      <c r="AH434">
        <v>4</v>
      </c>
      <c r="AI434">
        <v>4</v>
      </c>
      <c r="AJ434">
        <v>4</v>
      </c>
      <c r="AK434">
        <v>4</v>
      </c>
      <c r="AL434">
        <v>4</v>
      </c>
      <c r="AM434">
        <v>4</v>
      </c>
      <c r="AN434">
        <v>4</v>
      </c>
      <c r="AO434">
        <v>4</v>
      </c>
      <c r="AP434">
        <v>4</v>
      </c>
      <c r="AQ434">
        <v>0</v>
      </c>
      <c r="AR434">
        <v>0</v>
      </c>
      <c r="AS434">
        <v>0</v>
      </c>
      <c r="AT434" t="s">
        <v>75</v>
      </c>
      <c r="AU434" t="s">
        <v>147</v>
      </c>
      <c r="AV434">
        <v>1</v>
      </c>
      <c r="AW434" t="s">
        <v>140</v>
      </c>
      <c r="AX434" t="s">
        <v>145</v>
      </c>
    </row>
    <row r="435" spans="1:50" ht="14.1" customHeight="1" x14ac:dyDescent="0.25">
      <c r="A435" s="7">
        <v>53</v>
      </c>
      <c r="B435" t="s">
        <v>94</v>
      </c>
      <c r="C435" s="1">
        <v>0</v>
      </c>
      <c r="D435" t="s">
        <v>137</v>
      </c>
      <c r="E435">
        <v>0</v>
      </c>
      <c r="F435">
        <v>0</v>
      </c>
      <c r="G435">
        <v>1</v>
      </c>
      <c r="H435">
        <v>0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 t="s">
        <v>141</v>
      </c>
      <c r="AA435" t="s">
        <v>141</v>
      </c>
      <c r="AB435">
        <v>5</v>
      </c>
      <c r="AC435">
        <v>4</v>
      </c>
      <c r="AD435">
        <v>5</v>
      </c>
      <c r="AE435">
        <v>3</v>
      </c>
      <c r="AF435">
        <v>5</v>
      </c>
      <c r="AG435">
        <v>5</v>
      </c>
      <c r="AH435">
        <v>3</v>
      </c>
      <c r="AI435">
        <v>4</v>
      </c>
      <c r="AJ435">
        <v>3</v>
      </c>
      <c r="AK435">
        <v>4</v>
      </c>
      <c r="AL435">
        <v>5</v>
      </c>
      <c r="AM435">
        <v>3</v>
      </c>
      <c r="AN435">
        <v>4</v>
      </c>
      <c r="AO435">
        <v>3</v>
      </c>
      <c r="AP435">
        <v>4</v>
      </c>
      <c r="AQ435">
        <v>0</v>
      </c>
      <c r="AR435">
        <v>0</v>
      </c>
      <c r="AS435">
        <v>0</v>
      </c>
      <c r="AT435" t="s">
        <v>74</v>
      </c>
      <c r="AU435" t="s">
        <v>142</v>
      </c>
      <c r="AV435">
        <v>0</v>
      </c>
      <c r="AW435" t="s">
        <v>140</v>
      </c>
    </row>
    <row r="436" spans="1:50" ht="14.1" customHeight="1" x14ac:dyDescent="0.25">
      <c r="A436" s="7">
        <v>54</v>
      </c>
      <c r="B436" t="s">
        <v>94</v>
      </c>
      <c r="C436" s="1">
        <v>0</v>
      </c>
      <c r="D436" t="s">
        <v>137</v>
      </c>
      <c r="E436">
        <v>1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1</v>
      </c>
      <c r="N436">
        <v>1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 t="s">
        <v>138</v>
      </c>
      <c r="AA436" t="s">
        <v>138</v>
      </c>
      <c r="AB436">
        <v>5</v>
      </c>
      <c r="AC436">
        <v>3</v>
      </c>
      <c r="AD436">
        <v>3</v>
      </c>
      <c r="AE436">
        <v>5</v>
      </c>
      <c r="AF436">
        <v>5</v>
      </c>
      <c r="AG436">
        <v>5</v>
      </c>
      <c r="AH436">
        <v>4</v>
      </c>
      <c r="AI436">
        <v>5</v>
      </c>
      <c r="AJ436">
        <v>5</v>
      </c>
      <c r="AK436">
        <v>5</v>
      </c>
      <c r="AL436">
        <v>5</v>
      </c>
      <c r="AM436">
        <v>3</v>
      </c>
      <c r="AN436">
        <v>5</v>
      </c>
      <c r="AO436">
        <v>5</v>
      </c>
      <c r="AP436">
        <v>0</v>
      </c>
      <c r="AQ436">
        <v>0</v>
      </c>
      <c r="AR436">
        <v>0</v>
      </c>
      <c r="AS436">
        <v>0</v>
      </c>
      <c r="AT436" t="s">
        <v>76</v>
      </c>
      <c r="AU436" t="s">
        <v>142</v>
      </c>
      <c r="AV436">
        <v>0</v>
      </c>
      <c r="AW436" t="s">
        <v>140</v>
      </c>
    </row>
    <row r="437" spans="1:50" ht="14.1" customHeight="1" x14ac:dyDescent="0.25">
      <c r="A437" s="7">
        <v>55</v>
      </c>
      <c r="B437" t="s">
        <v>94</v>
      </c>
      <c r="C437" s="1">
        <v>0</v>
      </c>
      <c r="D437" t="s">
        <v>137</v>
      </c>
      <c r="E437">
        <v>1</v>
      </c>
      <c r="F437">
        <v>0</v>
      </c>
      <c r="G437">
        <v>0</v>
      </c>
      <c r="H437">
        <v>0</v>
      </c>
      <c r="I437">
        <v>0</v>
      </c>
      <c r="J437">
        <v>1</v>
      </c>
      <c r="K437">
        <v>1</v>
      </c>
      <c r="L437">
        <v>1</v>
      </c>
      <c r="M437">
        <v>0</v>
      </c>
      <c r="N437">
        <v>1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 t="s">
        <v>141</v>
      </c>
      <c r="AA437" t="s">
        <v>138</v>
      </c>
      <c r="AB437">
        <v>5</v>
      </c>
      <c r="AC437">
        <v>5</v>
      </c>
      <c r="AD437">
        <v>5</v>
      </c>
      <c r="AE437">
        <v>5</v>
      </c>
      <c r="AF437">
        <v>5</v>
      </c>
      <c r="AG437">
        <v>5</v>
      </c>
      <c r="AH437">
        <v>5</v>
      </c>
      <c r="AI437">
        <v>5</v>
      </c>
      <c r="AJ437">
        <v>5</v>
      </c>
      <c r="AK437">
        <v>5</v>
      </c>
      <c r="AL437">
        <v>5</v>
      </c>
      <c r="AM437">
        <v>3</v>
      </c>
      <c r="AN437">
        <v>5</v>
      </c>
      <c r="AO437">
        <v>5</v>
      </c>
      <c r="AP437">
        <v>5</v>
      </c>
      <c r="AQ437">
        <v>5</v>
      </c>
      <c r="AR437">
        <v>5</v>
      </c>
      <c r="AS437">
        <v>5</v>
      </c>
      <c r="AT437" t="s">
        <v>74</v>
      </c>
      <c r="AU437" t="s">
        <v>142</v>
      </c>
      <c r="AV437">
        <v>0</v>
      </c>
      <c r="AW437" t="s">
        <v>140</v>
      </c>
    </row>
    <row r="438" spans="1:50" ht="14.1" customHeight="1" x14ac:dyDescent="0.25">
      <c r="A438" s="7">
        <v>56</v>
      </c>
      <c r="B438" t="s">
        <v>94</v>
      </c>
      <c r="C438" s="1">
        <v>0</v>
      </c>
      <c r="D438" t="s">
        <v>137</v>
      </c>
      <c r="E438">
        <v>1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1</v>
      </c>
      <c r="N438">
        <v>1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</row>
    <row r="439" spans="1:50" ht="14.1" customHeight="1" x14ac:dyDescent="0.25">
      <c r="A439" s="7">
        <v>57</v>
      </c>
      <c r="B439" t="s">
        <v>94</v>
      </c>
      <c r="C439" s="1">
        <v>0</v>
      </c>
      <c r="D439" t="s">
        <v>137</v>
      </c>
      <c r="E439">
        <v>1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1</v>
      </c>
      <c r="N439">
        <v>1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 t="s">
        <v>138</v>
      </c>
      <c r="AA439" t="s">
        <v>138</v>
      </c>
      <c r="AB439">
        <v>5</v>
      </c>
      <c r="AC439">
        <v>5</v>
      </c>
      <c r="AD439">
        <v>3</v>
      </c>
      <c r="AE439">
        <v>5</v>
      </c>
      <c r="AF439">
        <v>5</v>
      </c>
      <c r="AG439">
        <v>3</v>
      </c>
      <c r="AH439">
        <v>5</v>
      </c>
      <c r="AI439">
        <v>5</v>
      </c>
      <c r="AJ439">
        <v>5</v>
      </c>
      <c r="AK439">
        <v>5</v>
      </c>
      <c r="AL439">
        <v>5</v>
      </c>
      <c r="AM439">
        <v>5</v>
      </c>
      <c r="AN439">
        <v>3</v>
      </c>
      <c r="AO439">
        <v>3</v>
      </c>
      <c r="AP439">
        <v>0</v>
      </c>
      <c r="AQ439">
        <v>0</v>
      </c>
      <c r="AR439">
        <v>0</v>
      </c>
      <c r="AS439">
        <v>0</v>
      </c>
      <c r="AT439" t="s">
        <v>76</v>
      </c>
      <c r="AU439" t="s">
        <v>142</v>
      </c>
      <c r="AV439">
        <v>0</v>
      </c>
      <c r="AW439" t="s">
        <v>140</v>
      </c>
    </row>
    <row r="440" spans="1:50" ht="14.1" customHeight="1" x14ac:dyDescent="0.25">
      <c r="A440" s="7">
        <v>427</v>
      </c>
      <c r="B440" t="s">
        <v>152</v>
      </c>
      <c r="C440" s="1">
        <v>0</v>
      </c>
      <c r="D440" t="s">
        <v>137</v>
      </c>
      <c r="E440">
        <v>1</v>
      </c>
      <c r="F440">
        <v>1</v>
      </c>
      <c r="G440">
        <v>1</v>
      </c>
      <c r="H440">
        <v>0</v>
      </c>
      <c r="I440">
        <v>0</v>
      </c>
      <c r="J440">
        <v>1</v>
      </c>
      <c r="K440">
        <v>0</v>
      </c>
      <c r="L440">
        <v>1</v>
      </c>
      <c r="M440">
        <v>0</v>
      </c>
      <c r="N440">
        <v>1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 t="s">
        <v>141</v>
      </c>
      <c r="AA440" t="s">
        <v>138</v>
      </c>
      <c r="AB440">
        <v>4</v>
      </c>
      <c r="AC440">
        <v>4</v>
      </c>
      <c r="AD440">
        <v>4</v>
      </c>
      <c r="AE440">
        <v>3</v>
      </c>
      <c r="AF440">
        <v>4</v>
      </c>
      <c r="AG440">
        <v>4</v>
      </c>
      <c r="AH440">
        <v>4</v>
      </c>
      <c r="AI440">
        <v>5</v>
      </c>
      <c r="AJ440">
        <v>5</v>
      </c>
      <c r="AK440">
        <v>5</v>
      </c>
      <c r="AL440">
        <v>5</v>
      </c>
      <c r="AM440">
        <v>4</v>
      </c>
      <c r="AN440">
        <v>4</v>
      </c>
      <c r="AO440">
        <v>3</v>
      </c>
      <c r="AP440">
        <v>4</v>
      </c>
      <c r="AQ440">
        <v>0</v>
      </c>
      <c r="AR440">
        <v>4</v>
      </c>
      <c r="AS440">
        <v>4</v>
      </c>
      <c r="AT440" t="s">
        <v>74</v>
      </c>
      <c r="AU440" t="s">
        <v>142</v>
      </c>
      <c r="AV440">
        <v>0</v>
      </c>
      <c r="AW440" t="s">
        <v>140</v>
      </c>
    </row>
    <row r="441" spans="1:50" ht="14.1" customHeight="1" x14ac:dyDescent="0.25">
      <c r="A441" s="7">
        <v>95</v>
      </c>
      <c r="B441" t="s">
        <v>13</v>
      </c>
      <c r="C441" s="1">
        <v>0</v>
      </c>
      <c r="D441" t="s">
        <v>137</v>
      </c>
      <c r="E441">
        <v>1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1</v>
      </c>
      <c r="N441">
        <v>1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 t="s">
        <v>70</v>
      </c>
      <c r="Z441">
        <v>0</v>
      </c>
      <c r="AA441" t="s">
        <v>138</v>
      </c>
      <c r="AB441">
        <v>5</v>
      </c>
      <c r="AC441">
        <v>5</v>
      </c>
      <c r="AD441">
        <v>5</v>
      </c>
      <c r="AE441">
        <v>5</v>
      </c>
      <c r="AF441">
        <v>5</v>
      </c>
      <c r="AG441">
        <v>5</v>
      </c>
      <c r="AH441">
        <v>5</v>
      </c>
      <c r="AI441">
        <v>5</v>
      </c>
      <c r="AJ441">
        <v>5</v>
      </c>
      <c r="AK441">
        <v>5</v>
      </c>
      <c r="AL441">
        <v>5</v>
      </c>
      <c r="AM441">
        <v>5</v>
      </c>
      <c r="AN441">
        <v>5</v>
      </c>
      <c r="AO441">
        <v>5</v>
      </c>
      <c r="AP441">
        <v>5</v>
      </c>
      <c r="AQ441">
        <v>5</v>
      </c>
      <c r="AR441">
        <v>5</v>
      </c>
      <c r="AS441">
        <v>5</v>
      </c>
      <c r="AT441" t="s">
        <v>75</v>
      </c>
      <c r="AU441" t="s">
        <v>142</v>
      </c>
      <c r="AW441" t="s">
        <v>140</v>
      </c>
    </row>
    <row r="442" spans="1:50" ht="14.1" customHeight="1" x14ac:dyDescent="0.25">
      <c r="A442" s="7">
        <v>130</v>
      </c>
      <c r="B442" t="s">
        <v>13</v>
      </c>
      <c r="C442" s="1">
        <v>0</v>
      </c>
      <c r="D442" t="s">
        <v>137</v>
      </c>
      <c r="E442">
        <v>1</v>
      </c>
      <c r="F442">
        <v>0</v>
      </c>
      <c r="G442">
        <v>0</v>
      </c>
      <c r="H442">
        <v>1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</v>
      </c>
      <c r="P442">
        <v>0</v>
      </c>
      <c r="Q442">
        <v>0</v>
      </c>
      <c r="R442">
        <v>0</v>
      </c>
      <c r="S442">
        <v>0</v>
      </c>
      <c r="T442">
        <v>1</v>
      </c>
      <c r="U442">
        <v>0</v>
      </c>
      <c r="V442">
        <v>0</v>
      </c>
      <c r="W442">
        <v>0</v>
      </c>
      <c r="X442">
        <v>0</v>
      </c>
      <c r="Y442" t="s">
        <v>70</v>
      </c>
      <c r="Z442" t="s">
        <v>138</v>
      </c>
      <c r="AA442" t="s">
        <v>138</v>
      </c>
      <c r="AB442">
        <v>5</v>
      </c>
      <c r="AC442">
        <v>5</v>
      </c>
      <c r="AD442">
        <v>5</v>
      </c>
      <c r="AE442">
        <v>5</v>
      </c>
      <c r="AF442">
        <v>5</v>
      </c>
      <c r="AG442">
        <v>5</v>
      </c>
      <c r="AH442">
        <v>5</v>
      </c>
      <c r="AI442">
        <v>5</v>
      </c>
      <c r="AJ442">
        <v>5</v>
      </c>
      <c r="AK442">
        <v>5</v>
      </c>
      <c r="AL442">
        <v>5</v>
      </c>
      <c r="AM442">
        <v>5</v>
      </c>
      <c r="AN442">
        <v>5</v>
      </c>
      <c r="AO442">
        <v>5</v>
      </c>
      <c r="AP442">
        <v>4</v>
      </c>
      <c r="AQ442">
        <v>4</v>
      </c>
      <c r="AR442">
        <v>4</v>
      </c>
      <c r="AS442">
        <v>4</v>
      </c>
      <c r="AT442" t="s">
        <v>75</v>
      </c>
      <c r="AU442" t="s">
        <v>149</v>
      </c>
      <c r="AW442" t="s">
        <v>140</v>
      </c>
      <c r="AX442" t="s">
        <v>153</v>
      </c>
    </row>
    <row r="443" spans="1:50" ht="14.1" customHeight="1" x14ac:dyDescent="0.25">
      <c r="A443" s="7">
        <v>148</v>
      </c>
      <c r="B443" t="s">
        <v>13</v>
      </c>
      <c r="C443" s="1">
        <v>0</v>
      </c>
      <c r="D443" t="s">
        <v>137</v>
      </c>
      <c r="E443">
        <v>1</v>
      </c>
      <c r="F443">
        <v>0</v>
      </c>
      <c r="G443">
        <v>0</v>
      </c>
      <c r="H443">
        <v>0</v>
      </c>
      <c r="I443">
        <v>0</v>
      </c>
      <c r="J443">
        <v>1</v>
      </c>
      <c r="K443">
        <v>0</v>
      </c>
      <c r="L443">
        <v>0</v>
      </c>
      <c r="M443">
        <v>0</v>
      </c>
      <c r="N443">
        <v>1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 t="s">
        <v>141</v>
      </c>
      <c r="AA443" t="s">
        <v>141</v>
      </c>
      <c r="AB443">
        <v>4</v>
      </c>
      <c r="AC443">
        <v>4</v>
      </c>
      <c r="AD443">
        <v>4</v>
      </c>
      <c r="AE443">
        <v>4</v>
      </c>
      <c r="AF443">
        <v>4</v>
      </c>
      <c r="AG443">
        <v>4</v>
      </c>
      <c r="AH443">
        <v>4</v>
      </c>
      <c r="AI443">
        <v>4</v>
      </c>
      <c r="AJ443">
        <v>4</v>
      </c>
      <c r="AK443">
        <v>4</v>
      </c>
      <c r="AL443">
        <v>4</v>
      </c>
      <c r="AM443">
        <v>4</v>
      </c>
      <c r="AN443">
        <v>4</v>
      </c>
      <c r="AO443">
        <v>4</v>
      </c>
      <c r="AP443">
        <v>4</v>
      </c>
      <c r="AQ443">
        <v>4</v>
      </c>
      <c r="AR443">
        <v>4</v>
      </c>
      <c r="AS443">
        <v>4</v>
      </c>
    </row>
    <row r="444" spans="1:50" ht="14.1" customHeight="1" x14ac:dyDescent="0.25">
      <c r="A444" s="7">
        <v>231</v>
      </c>
      <c r="B444" t="s">
        <v>13</v>
      </c>
      <c r="C444" s="1">
        <v>0</v>
      </c>
      <c r="D444" t="s">
        <v>137</v>
      </c>
      <c r="E444">
        <v>0</v>
      </c>
      <c r="F444">
        <v>1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1</v>
      </c>
      <c r="M444">
        <v>0</v>
      </c>
      <c r="N444">
        <v>0</v>
      </c>
      <c r="O444">
        <v>1</v>
      </c>
      <c r="P444">
        <v>1</v>
      </c>
      <c r="Q444">
        <v>0</v>
      </c>
      <c r="R444">
        <v>0</v>
      </c>
      <c r="S444">
        <v>0</v>
      </c>
      <c r="T444">
        <v>1</v>
      </c>
      <c r="U444">
        <v>1</v>
      </c>
      <c r="V444">
        <v>0</v>
      </c>
      <c r="W444">
        <v>0</v>
      </c>
      <c r="X444">
        <v>0</v>
      </c>
      <c r="Y444">
        <v>0</v>
      </c>
      <c r="Z444" t="s">
        <v>141</v>
      </c>
      <c r="AA444" t="s">
        <v>141</v>
      </c>
      <c r="AB444">
        <v>3</v>
      </c>
      <c r="AC444">
        <v>3</v>
      </c>
      <c r="AD444">
        <v>1</v>
      </c>
      <c r="AE444">
        <v>2</v>
      </c>
      <c r="AF444">
        <v>2</v>
      </c>
      <c r="AG444">
        <v>1</v>
      </c>
      <c r="AH444">
        <v>3</v>
      </c>
      <c r="AI444">
        <v>3</v>
      </c>
      <c r="AJ444">
        <v>3</v>
      </c>
      <c r="AK444">
        <v>3</v>
      </c>
      <c r="AL444">
        <v>3</v>
      </c>
      <c r="AM444">
        <v>3</v>
      </c>
      <c r="AN444">
        <v>3</v>
      </c>
      <c r="AO444">
        <v>3</v>
      </c>
      <c r="AP444">
        <v>3</v>
      </c>
      <c r="AQ444">
        <v>3</v>
      </c>
      <c r="AR444">
        <v>3</v>
      </c>
      <c r="AS444">
        <v>3</v>
      </c>
    </row>
    <row r="445" spans="1:50" ht="14.1" customHeight="1" x14ac:dyDescent="0.25">
      <c r="A445" s="7">
        <v>284</v>
      </c>
      <c r="B445" t="s">
        <v>13</v>
      </c>
      <c r="C445" s="1">
        <v>0</v>
      </c>
      <c r="D445" t="s">
        <v>137</v>
      </c>
      <c r="E445">
        <v>1</v>
      </c>
      <c r="F445">
        <v>0</v>
      </c>
      <c r="G445">
        <v>0</v>
      </c>
      <c r="H445">
        <v>1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</v>
      </c>
      <c r="P445">
        <v>1</v>
      </c>
      <c r="Q445">
        <v>1</v>
      </c>
      <c r="R445">
        <v>1</v>
      </c>
      <c r="S445">
        <v>1</v>
      </c>
      <c r="T445">
        <v>1</v>
      </c>
      <c r="U445">
        <v>1</v>
      </c>
      <c r="V445">
        <v>1</v>
      </c>
      <c r="W445">
        <v>1</v>
      </c>
      <c r="X445">
        <v>0</v>
      </c>
      <c r="Y445">
        <v>0</v>
      </c>
      <c r="Z445" t="s">
        <v>138</v>
      </c>
      <c r="AA445" t="s">
        <v>138</v>
      </c>
      <c r="AB445">
        <v>3</v>
      </c>
      <c r="AC445">
        <v>4</v>
      </c>
      <c r="AD445">
        <v>2</v>
      </c>
      <c r="AE445">
        <v>3</v>
      </c>
      <c r="AF445">
        <v>3</v>
      </c>
      <c r="AG445">
        <v>4</v>
      </c>
      <c r="AH445">
        <v>4</v>
      </c>
      <c r="AI445">
        <v>4</v>
      </c>
      <c r="AJ445">
        <v>4</v>
      </c>
      <c r="AK445">
        <v>4</v>
      </c>
      <c r="AL445">
        <v>4</v>
      </c>
      <c r="AM445">
        <v>3</v>
      </c>
      <c r="AN445">
        <v>3</v>
      </c>
      <c r="AO445">
        <v>4</v>
      </c>
      <c r="AP445">
        <v>2</v>
      </c>
      <c r="AQ445">
        <v>4</v>
      </c>
      <c r="AR445">
        <v>4</v>
      </c>
      <c r="AS445">
        <v>4</v>
      </c>
    </row>
    <row r="446" spans="1:50" ht="14.1" customHeight="1" x14ac:dyDescent="0.25">
      <c r="A446" s="7">
        <v>286</v>
      </c>
      <c r="B446" t="s">
        <v>13</v>
      </c>
      <c r="C446" s="1">
        <v>0</v>
      </c>
      <c r="D446" t="s">
        <v>137</v>
      </c>
      <c r="E446">
        <v>0</v>
      </c>
      <c r="F446">
        <v>1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1</v>
      </c>
      <c r="N446">
        <v>0</v>
      </c>
      <c r="O446">
        <v>1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4</v>
      </c>
      <c r="AC446">
        <v>4</v>
      </c>
      <c r="AD446">
        <v>4</v>
      </c>
      <c r="AE446">
        <v>4</v>
      </c>
      <c r="AF446">
        <v>4</v>
      </c>
      <c r="AG446">
        <v>4</v>
      </c>
      <c r="AH446">
        <v>4</v>
      </c>
      <c r="AI446">
        <v>4</v>
      </c>
      <c r="AJ446">
        <v>4</v>
      </c>
      <c r="AK446">
        <v>4</v>
      </c>
      <c r="AL446">
        <v>4</v>
      </c>
      <c r="AM446">
        <v>0</v>
      </c>
      <c r="AN446">
        <v>4</v>
      </c>
      <c r="AO446">
        <v>4</v>
      </c>
      <c r="AP446">
        <v>4</v>
      </c>
      <c r="AQ446">
        <v>4</v>
      </c>
      <c r="AR446">
        <v>4</v>
      </c>
      <c r="AS446">
        <v>0</v>
      </c>
    </row>
    <row r="447" spans="1:50" ht="14.1" customHeight="1" x14ac:dyDescent="0.25">
      <c r="A447" s="7">
        <v>288</v>
      </c>
      <c r="B447" t="s">
        <v>13</v>
      </c>
      <c r="C447" s="1">
        <v>0</v>
      </c>
      <c r="D447" t="s">
        <v>137</v>
      </c>
      <c r="E447">
        <v>1</v>
      </c>
      <c r="F447">
        <v>0</v>
      </c>
      <c r="G447">
        <v>0</v>
      </c>
      <c r="H447">
        <v>0</v>
      </c>
      <c r="I447">
        <v>1</v>
      </c>
      <c r="J447">
        <v>0</v>
      </c>
      <c r="K447">
        <v>0</v>
      </c>
      <c r="L447">
        <v>1</v>
      </c>
      <c r="M447">
        <v>0</v>
      </c>
      <c r="N447">
        <v>1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</row>
    <row r="448" spans="1:50" ht="14.1" customHeight="1" x14ac:dyDescent="0.25">
      <c r="A448" s="7">
        <v>290</v>
      </c>
      <c r="B448" t="s">
        <v>13</v>
      </c>
      <c r="C448" s="1">
        <v>0</v>
      </c>
      <c r="D448" t="s">
        <v>137</v>
      </c>
      <c r="E448">
        <v>1</v>
      </c>
      <c r="F448">
        <v>1</v>
      </c>
      <c r="G448">
        <v>1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1</v>
      </c>
      <c r="N448">
        <v>1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 t="s">
        <v>141</v>
      </c>
      <c r="AA448" t="s">
        <v>138</v>
      </c>
      <c r="AB448">
        <v>4</v>
      </c>
      <c r="AC448">
        <v>4</v>
      </c>
      <c r="AD448">
        <v>4</v>
      </c>
      <c r="AE448">
        <v>4</v>
      </c>
      <c r="AF448">
        <v>4</v>
      </c>
      <c r="AG448">
        <v>4</v>
      </c>
      <c r="AH448">
        <v>4</v>
      </c>
      <c r="AI448">
        <v>4</v>
      </c>
      <c r="AJ448">
        <v>4</v>
      </c>
      <c r="AK448">
        <v>4</v>
      </c>
      <c r="AL448">
        <v>4</v>
      </c>
      <c r="AM448">
        <v>3</v>
      </c>
      <c r="AN448">
        <v>4</v>
      </c>
      <c r="AO448">
        <v>4</v>
      </c>
      <c r="AP448">
        <v>4</v>
      </c>
      <c r="AQ448">
        <v>0</v>
      </c>
      <c r="AR448">
        <v>3</v>
      </c>
      <c r="AS448">
        <v>3</v>
      </c>
    </row>
    <row r="449" spans="1:49" ht="14.1" customHeight="1" x14ac:dyDescent="0.25">
      <c r="A449" s="7">
        <v>291</v>
      </c>
      <c r="B449" t="s">
        <v>13</v>
      </c>
      <c r="C449" s="1">
        <v>0</v>
      </c>
      <c r="D449" t="s">
        <v>137</v>
      </c>
      <c r="E449">
        <v>0</v>
      </c>
      <c r="F449">
        <v>1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1</v>
      </c>
      <c r="N449">
        <v>0</v>
      </c>
      <c r="O449">
        <v>1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1</v>
      </c>
      <c r="W449">
        <v>0</v>
      </c>
      <c r="X449">
        <v>0</v>
      </c>
      <c r="Y449">
        <v>0</v>
      </c>
      <c r="Z449" t="s">
        <v>138</v>
      </c>
      <c r="AA449" t="s">
        <v>138</v>
      </c>
      <c r="AB449">
        <v>5</v>
      </c>
      <c r="AC449">
        <v>5</v>
      </c>
      <c r="AD449">
        <v>5</v>
      </c>
      <c r="AE449">
        <v>5</v>
      </c>
      <c r="AF449">
        <v>5</v>
      </c>
      <c r="AG449">
        <v>5</v>
      </c>
      <c r="AH449">
        <v>5</v>
      </c>
      <c r="AI449">
        <v>5</v>
      </c>
      <c r="AJ449">
        <v>5</v>
      </c>
      <c r="AK449">
        <v>5</v>
      </c>
      <c r="AL449">
        <v>5</v>
      </c>
      <c r="AM449">
        <v>5</v>
      </c>
      <c r="AN449">
        <v>5</v>
      </c>
      <c r="AO449">
        <v>5</v>
      </c>
      <c r="AP449">
        <v>5</v>
      </c>
      <c r="AQ449">
        <v>0</v>
      </c>
      <c r="AR449">
        <v>0</v>
      </c>
      <c r="AS449">
        <v>0</v>
      </c>
    </row>
    <row r="450" spans="1:49" ht="14.1" customHeight="1" x14ac:dyDescent="0.25">
      <c r="A450" s="7">
        <v>293</v>
      </c>
      <c r="B450" t="s">
        <v>13</v>
      </c>
      <c r="C450" s="1">
        <v>0</v>
      </c>
      <c r="D450" t="s">
        <v>137</v>
      </c>
      <c r="E450">
        <v>1</v>
      </c>
      <c r="F450">
        <v>1</v>
      </c>
      <c r="G450">
        <v>0</v>
      </c>
      <c r="H450">
        <v>0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 t="s">
        <v>138</v>
      </c>
      <c r="AB450">
        <v>5</v>
      </c>
      <c r="AC450">
        <v>5</v>
      </c>
      <c r="AD450">
        <v>5</v>
      </c>
      <c r="AE450">
        <v>5</v>
      </c>
      <c r="AF450">
        <v>5</v>
      </c>
      <c r="AG450">
        <v>5</v>
      </c>
      <c r="AH450">
        <v>5</v>
      </c>
      <c r="AI450">
        <v>5</v>
      </c>
      <c r="AJ450">
        <v>5</v>
      </c>
      <c r="AK450">
        <v>5</v>
      </c>
      <c r="AL450">
        <v>5</v>
      </c>
      <c r="AM450">
        <v>5</v>
      </c>
      <c r="AN450">
        <v>5</v>
      </c>
      <c r="AO450">
        <v>5</v>
      </c>
      <c r="AP450">
        <v>5</v>
      </c>
      <c r="AQ450">
        <v>5</v>
      </c>
      <c r="AR450">
        <v>5</v>
      </c>
      <c r="AS450">
        <v>5</v>
      </c>
    </row>
    <row r="451" spans="1:49" ht="14.1" customHeight="1" x14ac:dyDescent="0.25">
      <c r="A451" s="7">
        <v>295</v>
      </c>
      <c r="B451" t="s">
        <v>13</v>
      </c>
      <c r="C451" s="1">
        <v>0</v>
      </c>
      <c r="D451" t="s">
        <v>137</v>
      </c>
      <c r="E451">
        <v>1</v>
      </c>
      <c r="F451">
        <v>0</v>
      </c>
      <c r="G451">
        <v>0</v>
      </c>
      <c r="H451">
        <v>1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1</v>
      </c>
      <c r="Y451" t="s">
        <v>68</v>
      </c>
      <c r="Z451" t="s">
        <v>141</v>
      </c>
      <c r="AA451" t="s">
        <v>141</v>
      </c>
      <c r="AB451">
        <v>4</v>
      </c>
      <c r="AC451">
        <v>4</v>
      </c>
      <c r="AD451">
        <v>4</v>
      </c>
      <c r="AE451">
        <v>4</v>
      </c>
      <c r="AF451">
        <v>4</v>
      </c>
      <c r="AG451">
        <v>4</v>
      </c>
      <c r="AH451">
        <v>4</v>
      </c>
      <c r="AI451">
        <v>4</v>
      </c>
      <c r="AJ451">
        <v>4</v>
      </c>
      <c r="AK451">
        <v>4</v>
      </c>
      <c r="AL451">
        <v>4</v>
      </c>
      <c r="AM451">
        <v>4</v>
      </c>
      <c r="AN451">
        <v>4</v>
      </c>
      <c r="AO451">
        <v>4</v>
      </c>
      <c r="AP451">
        <v>4</v>
      </c>
      <c r="AQ451">
        <v>4</v>
      </c>
      <c r="AR451">
        <v>4</v>
      </c>
      <c r="AS451">
        <v>4</v>
      </c>
    </row>
    <row r="452" spans="1:49" ht="14.1" customHeight="1" x14ac:dyDescent="0.25">
      <c r="A452" s="7">
        <v>296</v>
      </c>
      <c r="B452" t="s">
        <v>13</v>
      </c>
      <c r="C452" s="1">
        <v>0</v>
      </c>
      <c r="D452" t="s">
        <v>137</v>
      </c>
      <c r="E452">
        <v>1</v>
      </c>
      <c r="F452">
        <v>1</v>
      </c>
      <c r="G452">
        <v>0</v>
      </c>
      <c r="H452">
        <v>0</v>
      </c>
      <c r="I452">
        <v>0</v>
      </c>
      <c r="J452">
        <v>1</v>
      </c>
      <c r="K452">
        <v>0</v>
      </c>
      <c r="L452">
        <v>1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 t="s">
        <v>141</v>
      </c>
      <c r="AA452" t="s">
        <v>138</v>
      </c>
      <c r="AB452">
        <v>4</v>
      </c>
      <c r="AC452">
        <v>4</v>
      </c>
      <c r="AD452">
        <v>4</v>
      </c>
      <c r="AE452">
        <v>4</v>
      </c>
      <c r="AF452">
        <v>4</v>
      </c>
      <c r="AG452">
        <v>4</v>
      </c>
      <c r="AH452">
        <v>4</v>
      </c>
      <c r="AI452">
        <v>4</v>
      </c>
      <c r="AJ452">
        <v>4</v>
      </c>
      <c r="AK452">
        <v>4</v>
      </c>
      <c r="AL452">
        <v>4</v>
      </c>
      <c r="AM452">
        <v>4</v>
      </c>
      <c r="AN452">
        <v>4</v>
      </c>
      <c r="AO452">
        <v>4</v>
      </c>
      <c r="AP452">
        <v>4</v>
      </c>
      <c r="AQ452">
        <v>4</v>
      </c>
      <c r="AR452">
        <v>4</v>
      </c>
      <c r="AS452">
        <v>4</v>
      </c>
    </row>
    <row r="453" spans="1:49" ht="14.1" customHeight="1" x14ac:dyDescent="0.25">
      <c r="A453" s="7">
        <v>298</v>
      </c>
      <c r="B453" t="s">
        <v>13</v>
      </c>
      <c r="C453" s="1">
        <v>0</v>
      </c>
      <c r="D453" t="s">
        <v>137</v>
      </c>
      <c r="E453">
        <v>0</v>
      </c>
      <c r="F453">
        <v>1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1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5</v>
      </c>
      <c r="AC453">
        <v>5</v>
      </c>
      <c r="AD453">
        <v>5</v>
      </c>
      <c r="AE453">
        <v>5</v>
      </c>
      <c r="AF453">
        <v>5</v>
      </c>
      <c r="AG453">
        <v>5</v>
      </c>
      <c r="AH453">
        <v>5</v>
      </c>
      <c r="AI453">
        <v>5</v>
      </c>
      <c r="AJ453">
        <v>5</v>
      </c>
      <c r="AK453">
        <v>5</v>
      </c>
      <c r="AL453">
        <v>5</v>
      </c>
      <c r="AM453">
        <v>5</v>
      </c>
      <c r="AN453">
        <v>5</v>
      </c>
      <c r="AO453">
        <v>5</v>
      </c>
      <c r="AP453">
        <v>5</v>
      </c>
      <c r="AQ453">
        <v>0</v>
      </c>
      <c r="AR453">
        <v>0</v>
      </c>
      <c r="AS453">
        <v>0</v>
      </c>
    </row>
    <row r="454" spans="1:49" ht="14.1" customHeight="1" x14ac:dyDescent="0.25">
      <c r="A454" s="7">
        <v>299</v>
      </c>
      <c r="B454" t="s">
        <v>13</v>
      </c>
      <c r="C454" s="1">
        <v>0</v>
      </c>
      <c r="D454" t="s">
        <v>137</v>
      </c>
      <c r="E454">
        <v>1</v>
      </c>
      <c r="F454">
        <v>0</v>
      </c>
      <c r="G454">
        <v>0</v>
      </c>
      <c r="H454">
        <v>0</v>
      </c>
      <c r="I454">
        <v>0</v>
      </c>
      <c r="J454">
        <v>1</v>
      </c>
      <c r="K454">
        <v>0</v>
      </c>
      <c r="L454">
        <v>0</v>
      </c>
      <c r="M454">
        <v>0</v>
      </c>
      <c r="N454">
        <v>1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 t="s">
        <v>141</v>
      </c>
      <c r="AA454" t="s">
        <v>138</v>
      </c>
      <c r="AB454">
        <v>5</v>
      </c>
      <c r="AC454">
        <v>5</v>
      </c>
      <c r="AD454">
        <v>4</v>
      </c>
      <c r="AE454">
        <v>1</v>
      </c>
      <c r="AF454">
        <v>5</v>
      </c>
      <c r="AG454">
        <v>5</v>
      </c>
      <c r="AH454">
        <v>5</v>
      </c>
      <c r="AI454">
        <v>5</v>
      </c>
      <c r="AJ454">
        <v>5</v>
      </c>
      <c r="AK454">
        <v>5</v>
      </c>
      <c r="AL454">
        <v>4</v>
      </c>
      <c r="AM454">
        <v>5</v>
      </c>
      <c r="AN454">
        <v>5</v>
      </c>
      <c r="AO454">
        <v>5</v>
      </c>
      <c r="AP454">
        <v>0</v>
      </c>
      <c r="AQ454">
        <v>0</v>
      </c>
      <c r="AR454">
        <v>5</v>
      </c>
      <c r="AS454">
        <v>5</v>
      </c>
    </row>
    <row r="455" spans="1:49" ht="14.1" customHeight="1" x14ac:dyDescent="0.25">
      <c r="A455" s="7">
        <v>300</v>
      </c>
      <c r="B455" t="s">
        <v>13</v>
      </c>
      <c r="C455" s="1">
        <v>0</v>
      </c>
      <c r="D455" t="s">
        <v>137</v>
      </c>
      <c r="E455">
        <v>1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1</v>
      </c>
      <c r="N455">
        <v>1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 t="s">
        <v>69</v>
      </c>
      <c r="Z455" t="s">
        <v>138</v>
      </c>
      <c r="AA455" t="s">
        <v>138</v>
      </c>
      <c r="AB455">
        <v>5</v>
      </c>
      <c r="AC455">
        <v>5</v>
      </c>
      <c r="AD455">
        <v>1</v>
      </c>
      <c r="AE455">
        <v>1</v>
      </c>
      <c r="AF455">
        <v>1</v>
      </c>
      <c r="AG455">
        <v>1</v>
      </c>
      <c r="AH455">
        <v>1</v>
      </c>
      <c r="AI455">
        <v>1</v>
      </c>
      <c r="AJ455">
        <v>1</v>
      </c>
      <c r="AK455">
        <v>1</v>
      </c>
      <c r="AL455">
        <v>1</v>
      </c>
      <c r="AM455">
        <v>1</v>
      </c>
      <c r="AN455">
        <v>1</v>
      </c>
      <c r="AO455">
        <v>1</v>
      </c>
      <c r="AP455">
        <v>1</v>
      </c>
      <c r="AQ455">
        <v>1</v>
      </c>
      <c r="AR455">
        <v>0</v>
      </c>
      <c r="AS455">
        <v>1</v>
      </c>
    </row>
    <row r="456" spans="1:49" ht="14.1" customHeight="1" x14ac:dyDescent="0.25">
      <c r="A456" s="7">
        <v>301</v>
      </c>
      <c r="B456" t="s">
        <v>13</v>
      </c>
      <c r="C456" s="1">
        <v>0</v>
      </c>
      <c r="D456" t="s">
        <v>137</v>
      </c>
      <c r="E456">
        <v>1</v>
      </c>
      <c r="F456">
        <v>0</v>
      </c>
      <c r="G456">
        <v>0</v>
      </c>
      <c r="H456">
        <v>0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 t="s">
        <v>138</v>
      </c>
      <c r="AA456" t="s">
        <v>138</v>
      </c>
      <c r="AB456">
        <v>5</v>
      </c>
      <c r="AC456">
        <v>5</v>
      </c>
      <c r="AD456">
        <v>5</v>
      </c>
      <c r="AE456">
        <v>5</v>
      </c>
      <c r="AF456">
        <v>5</v>
      </c>
      <c r="AG456">
        <v>5</v>
      </c>
      <c r="AH456">
        <v>5</v>
      </c>
      <c r="AI456">
        <v>5</v>
      </c>
      <c r="AJ456">
        <v>5</v>
      </c>
      <c r="AK456">
        <v>5</v>
      </c>
      <c r="AL456">
        <v>5</v>
      </c>
      <c r="AM456">
        <v>5</v>
      </c>
      <c r="AN456">
        <v>5</v>
      </c>
      <c r="AO456">
        <v>5</v>
      </c>
      <c r="AP456">
        <v>5</v>
      </c>
      <c r="AQ456">
        <v>5</v>
      </c>
      <c r="AR456">
        <v>5</v>
      </c>
      <c r="AS456">
        <v>5</v>
      </c>
    </row>
    <row r="457" spans="1:49" ht="14.1" customHeight="1" x14ac:dyDescent="0.25">
      <c r="A457" s="7">
        <v>302</v>
      </c>
      <c r="B457" t="s">
        <v>13</v>
      </c>
      <c r="C457" s="1">
        <v>0</v>
      </c>
      <c r="D457" t="s">
        <v>137</v>
      </c>
      <c r="E457">
        <v>1</v>
      </c>
      <c r="F457">
        <v>0</v>
      </c>
      <c r="G457">
        <v>0</v>
      </c>
      <c r="H457">
        <v>0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1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5</v>
      </c>
      <c r="AC457">
        <v>5</v>
      </c>
      <c r="AD457">
        <v>5</v>
      </c>
      <c r="AE457">
        <v>5</v>
      </c>
      <c r="AF457">
        <v>5</v>
      </c>
      <c r="AG457">
        <v>4</v>
      </c>
      <c r="AH457">
        <v>5</v>
      </c>
      <c r="AI457">
        <v>5</v>
      </c>
      <c r="AJ457">
        <v>5</v>
      </c>
      <c r="AK457">
        <v>5</v>
      </c>
      <c r="AL457">
        <v>5</v>
      </c>
      <c r="AM457">
        <v>4</v>
      </c>
      <c r="AN457">
        <v>4</v>
      </c>
      <c r="AO457">
        <v>5</v>
      </c>
      <c r="AP457">
        <v>5</v>
      </c>
      <c r="AQ457">
        <v>4</v>
      </c>
      <c r="AR457">
        <v>0</v>
      </c>
      <c r="AS457">
        <v>0</v>
      </c>
      <c r="AT457" t="s">
        <v>75</v>
      </c>
      <c r="AU457" t="s">
        <v>142</v>
      </c>
      <c r="AV457">
        <v>0</v>
      </c>
      <c r="AW457" t="s">
        <v>140</v>
      </c>
    </row>
    <row r="458" spans="1:49" ht="14.1" customHeight="1" x14ac:dyDescent="0.25">
      <c r="A458" s="7">
        <v>303</v>
      </c>
      <c r="B458" t="s">
        <v>13</v>
      </c>
      <c r="C458" s="1">
        <v>0</v>
      </c>
      <c r="D458" t="s">
        <v>137</v>
      </c>
      <c r="E458">
        <v>0</v>
      </c>
      <c r="F458">
        <v>1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1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 t="s">
        <v>141</v>
      </c>
      <c r="AA458" t="s">
        <v>138</v>
      </c>
      <c r="AB458">
        <v>4</v>
      </c>
      <c r="AC458">
        <v>4</v>
      </c>
      <c r="AD458">
        <v>4</v>
      </c>
      <c r="AE458">
        <v>4</v>
      </c>
      <c r="AF458">
        <v>4</v>
      </c>
      <c r="AG458">
        <v>4</v>
      </c>
      <c r="AH458">
        <v>4</v>
      </c>
      <c r="AI458">
        <v>4</v>
      </c>
      <c r="AJ458">
        <v>4</v>
      </c>
      <c r="AK458">
        <v>4</v>
      </c>
      <c r="AL458">
        <v>4</v>
      </c>
      <c r="AM458">
        <v>4</v>
      </c>
      <c r="AN458">
        <v>4</v>
      </c>
      <c r="AO458">
        <v>4</v>
      </c>
      <c r="AP458">
        <v>4</v>
      </c>
      <c r="AQ458">
        <v>4</v>
      </c>
      <c r="AR458">
        <v>4</v>
      </c>
      <c r="AS458">
        <v>4</v>
      </c>
    </row>
    <row r="459" spans="1:49" ht="14.1" customHeight="1" x14ac:dyDescent="0.25">
      <c r="A459" s="7">
        <v>304</v>
      </c>
      <c r="B459" t="s">
        <v>13</v>
      </c>
      <c r="C459" s="1">
        <v>0</v>
      </c>
      <c r="D459" t="s">
        <v>137</v>
      </c>
      <c r="E459">
        <v>1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1</v>
      </c>
      <c r="N459">
        <v>1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 t="s">
        <v>138</v>
      </c>
      <c r="AA459" t="s">
        <v>138</v>
      </c>
      <c r="AB459">
        <v>4</v>
      </c>
      <c r="AC459">
        <v>4</v>
      </c>
      <c r="AD459">
        <v>0</v>
      </c>
      <c r="AE459">
        <v>4</v>
      </c>
      <c r="AF459">
        <v>4</v>
      </c>
      <c r="AG459">
        <v>5</v>
      </c>
      <c r="AH459">
        <v>3</v>
      </c>
      <c r="AI459">
        <v>4</v>
      </c>
      <c r="AJ459">
        <v>4</v>
      </c>
      <c r="AK459">
        <v>5</v>
      </c>
      <c r="AL459">
        <v>3</v>
      </c>
      <c r="AM459">
        <v>4</v>
      </c>
      <c r="AN459">
        <v>4</v>
      </c>
      <c r="AO459">
        <v>3</v>
      </c>
      <c r="AP459">
        <v>0</v>
      </c>
      <c r="AQ459">
        <v>3</v>
      </c>
      <c r="AR459">
        <v>0</v>
      </c>
      <c r="AS459">
        <v>0</v>
      </c>
    </row>
    <row r="460" spans="1:49" ht="14.1" customHeight="1" x14ac:dyDescent="0.25">
      <c r="A460" s="7">
        <v>306</v>
      </c>
      <c r="B460" t="s">
        <v>13</v>
      </c>
      <c r="C460" s="1">
        <v>0</v>
      </c>
      <c r="D460" t="s">
        <v>137</v>
      </c>
      <c r="E460">
        <v>1</v>
      </c>
      <c r="F460">
        <v>1</v>
      </c>
      <c r="G460">
        <v>1</v>
      </c>
      <c r="H460">
        <v>1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1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4</v>
      </c>
      <c r="AC460">
        <v>4</v>
      </c>
      <c r="AD460">
        <v>4</v>
      </c>
      <c r="AE460">
        <v>4</v>
      </c>
      <c r="AF460">
        <v>4</v>
      </c>
      <c r="AG460">
        <v>0</v>
      </c>
      <c r="AH460">
        <v>4</v>
      </c>
      <c r="AI460">
        <v>4</v>
      </c>
      <c r="AJ460">
        <v>4</v>
      </c>
      <c r="AK460">
        <v>4</v>
      </c>
      <c r="AL460">
        <v>4</v>
      </c>
      <c r="AM460">
        <v>4</v>
      </c>
      <c r="AN460">
        <v>4</v>
      </c>
      <c r="AO460">
        <v>4</v>
      </c>
      <c r="AP460">
        <v>4</v>
      </c>
      <c r="AQ460">
        <v>4</v>
      </c>
      <c r="AR460">
        <v>5</v>
      </c>
      <c r="AS460">
        <v>5</v>
      </c>
      <c r="AT460" t="s">
        <v>75</v>
      </c>
      <c r="AU460" t="s">
        <v>147</v>
      </c>
      <c r="AV460">
        <v>0</v>
      </c>
      <c r="AW460" t="s">
        <v>145</v>
      </c>
    </row>
    <row r="461" spans="1:49" ht="14.1" customHeight="1" x14ac:dyDescent="0.25">
      <c r="A461" s="7">
        <v>307</v>
      </c>
      <c r="B461" t="s">
        <v>13</v>
      </c>
      <c r="C461" s="1">
        <v>0</v>
      </c>
      <c r="D461" t="s">
        <v>137</v>
      </c>
      <c r="E461">
        <v>1</v>
      </c>
      <c r="F461">
        <v>1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1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 t="s">
        <v>69</v>
      </c>
      <c r="Z461" t="s">
        <v>141</v>
      </c>
      <c r="AA461" t="s">
        <v>138</v>
      </c>
      <c r="AB461">
        <v>5</v>
      </c>
      <c r="AC461">
        <v>5</v>
      </c>
      <c r="AD461">
        <v>5</v>
      </c>
      <c r="AE461">
        <v>5</v>
      </c>
      <c r="AF461">
        <v>5</v>
      </c>
      <c r="AG461">
        <v>1</v>
      </c>
      <c r="AH461">
        <v>4</v>
      </c>
      <c r="AI461">
        <v>3</v>
      </c>
      <c r="AJ461">
        <v>3</v>
      </c>
      <c r="AK461">
        <v>5</v>
      </c>
      <c r="AL461">
        <v>3</v>
      </c>
      <c r="AM461">
        <v>3</v>
      </c>
      <c r="AN461">
        <v>4</v>
      </c>
      <c r="AO461">
        <v>4</v>
      </c>
      <c r="AP461">
        <v>4</v>
      </c>
      <c r="AQ461">
        <v>5</v>
      </c>
      <c r="AR461">
        <v>5</v>
      </c>
      <c r="AS461">
        <v>5</v>
      </c>
      <c r="AT461" t="s">
        <v>75</v>
      </c>
      <c r="AU461" t="s">
        <v>146</v>
      </c>
    </row>
    <row r="462" spans="1:49" ht="14.1" customHeight="1" x14ac:dyDescent="0.25">
      <c r="A462" s="7">
        <v>308</v>
      </c>
      <c r="B462" t="s">
        <v>13</v>
      </c>
      <c r="C462" s="1">
        <v>0</v>
      </c>
      <c r="D462" t="s">
        <v>137</v>
      </c>
      <c r="E462">
        <v>1</v>
      </c>
      <c r="F462">
        <v>0</v>
      </c>
      <c r="G462">
        <v>1</v>
      </c>
      <c r="H462">
        <v>0</v>
      </c>
      <c r="I462">
        <v>0</v>
      </c>
      <c r="J462">
        <v>0</v>
      </c>
      <c r="K462">
        <v>0</v>
      </c>
      <c r="L462">
        <v>1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1</v>
      </c>
      <c r="S462">
        <v>0</v>
      </c>
      <c r="T462">
        <v>1</v>
      </c>
      <c r="U462">
        <v>1</v>
      </c>
      <c r="V462">
        <v>0</v>
      </c>
      <c r="W462">
        <v>0</v>
      </c>
      <c r="X462">
        <v>0</v>
      </c>
      <c r="Y462">
        <v>0</v>
      </c>
      <c r="Z462" t="s">
        <v>138</v>
      </c>
      <c r="AA462" t="s">
        <v>138</v>
      </c>
      <c r="AB462">
        <v>5</v>
      </c>
      <c r="AC462">
        <v>5</v>
      </c>
      <c r="AD462">
        <v>3</v>
      </c>
      <c r="AE462">
        <v>5</v>
      </c>
      <c r="AF462">
        <v>4</v>
      </c>
      <c r="AG462">
        <v>5</v>
      </c>
      <c r="AH462">
        <v>5</v>
      </c>
      <c r="AI462">
        <v>5</v>
      </c>
      <c r="AJ462">
        <v>5</v>
      </c>
      <c r="AK462">
        <v>1</v>
      </c>
      <c r="AL462">
        <v>5</v>
      </c>
      <c r="AM462">
        <v>5</v>
      </c>
      <c r="AN462">
        <v>5</v>
      </c>
      <c r="AO462">
        <v>5</v>
      </c>
      <c r="AP462">
        <v>5</v>
      </c>
      <c r="AQ462">
        <v>1</v>
      </c>
      <c r="AR462">
        <v>0</v>
      </c>
      <c r="AS462">
        <v>0</v>
      </c>
      <c r="AT462" t="s">
        <v>75</v>
      </c>
      <c r="AU462" t="s">
        <v>147</v>
      </c>
      <c r="AV462">
        <v>0</v>
      </c>
    </row>
    <row r="463" spans="1:49" ht="14.1" customHeight="1" x14ac:dyDescent="0.25">
      <c r="A463" s="7">
        <v>309</v>
      </c>
      <c r="B463" t="s">
        <v>13</v>
      </c>
      <c r="C463" s="1">
        <v>0</v>
      </c>
      <c r="D463" t="s">
        <v>137</v>
      </c>
      <c r="E463">
        <v>1</v>
      </c>
      <c r="F463">
        <v>0</v>
      </c>
      <c r="G463">
        <v>0</v>
      </c>
      <c r="H463">
        <v>1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1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 t="s">
        <v>141</v>
      </c>
      <c r="AB463">
        <v>5</v>
      </c>
      <c r="AC463">
        <v>5</v>
      </c>
      <c r="AD463">
        <v>3</v>
      </c>
      <c r="AE463">
        <v>5</v>
      </c>
      <c r="AF463">
        <v>5</v>
      </c>
      <c r="AG463">
        <v>5</v>
      </c>
      <c r="AH463">
        <v>5</v>
      </c>
      <c r="AI463">
        <v>5</v>
      </c>
      <c r="AJ463">
        <v>5</v>
      </c>
      <c r="AK463">
        <v>5</v>
      </c>
      <c r="AL463">
        <v>5</v>
      </c>
      <c r="AM463">
        <v>5</v>
      </c>
      <c r="AN463">
        <v>5</v>
      </c>
      <c r="AO463">
        <v>5</v>
      </c>
      <c r="AP463">
        <v>5</v>
      </c>
      <c r="AQ463">
        <v>5</v>
      </c>
      <c r="AR463">
        <v>5</v>
      </c>
      <c r="AS463">
        <v>5</v>
      </c>
    </row>
    <row r="464" spans="1:49" ht="14.1" customHeight="1" x14ac:dyDescent="0.25">
      <c r="A464" s="7">
        <v>310</v>
      </c>
      <c r="B464" t="s">
        <v>13</v>
      </c>
      <c r="C464" s="1">
        <v>0</v>
      </c>
      <c r="D464" t="s">
        <v>137</v>
      </c>
      <c r="E464">
        <v>1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1</v>
      </c>
      <c r="N464">
        <v>0</v>
      </c>
      <c r="O464">
        <v>1</v>
      </c>
      <c r="P464">
        <v>0</v>
      </c>
      <c r="Q464">
        <v>1</v>
      </c>
      <c r="R464">
        <v>1</v>
      </c>
      <c r="S464">
        <v>0</v>
      </c>
      <c r="T464">
        <v>1</v>
      </c>
      <c r="U464">
        <v>0</v>
      </c>
      <c r="V464">
        <v>0</v>
      </c>
      <c r="W464">
        <v>0</v>
      </c>
      <c r="X464">
        <v>0</v>
      </c>
      <c r="Y464">
        <v>0</v>
      </c>
      <c r="Z464" t="s">
        <v>138</v>
      </c>
      <c r="AA464" t="s">
        <v>138</v>
      </c>
      <c r="AB464">
        <v>3</v>
      </c>
      <c r="AC464">
        <v>3</v>
      </c>
      <c r="AD464">
        <v>1</v>
      </c>
      <c r="AE464">
        <v>5</v>
      </c>
      <c r="AF464">
        <v>4</v>
      </c>
      <c r="AG464">
        <v>5</v>
      </c>
      <c r="AH464">
        <v>4</v>
      </c>
      <c r="AI464">
        <v>3</v>
      </c>
      <c r="AJ464">
        <v>3</v>
      </c>
      <c r="AK464">
        <v>3</v>
      </c>
      <c r="AL464">
        <v>3</v>
      </c>
      <c r="AM464">
        <v>1</v>
      </c>
      <c r="AN464">
        <v>3</v>
      </c>
      <c r="AO464">
        <v>4</v>
      </c>
      <c r="AP464">
        <v>4</v>
      </c>
      <c r="AQ464">
        <v>1</v>
      </c>
      <c r="AR464">
        <v>1</v>
      </c>
      <c r="AS464">
        <v>1</v>
      </c>
    </row>
    <row r="465" spans="1:51" ht="14.1" customHeight="1" x14ac:dyDescent="0.25">
      <c r="A465" s="7">
        <v>316</v>
      </c>
      <c r="B465" t="s">
        <v>13</v>
      </c>
      <c r="C465" s="1">
        <v>0</v>
      </c>
      <c r="D465" t="s">
        <v>137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0</v>
      </c>
      <c r="K465">
        <v>0</v>
      </c>
      <c r="L465">
        <v>0</v>
      </c>
      <c r="M465">
        <v>1</v>
      </c>
      <c r="N465">
        <v>1</v>
      </c>
      <c r="O465">
        <v>1</v>
      </c>
      <c r="P465">
        <v>1</v>
      </c>
      <c r="Q465">
        <v>0</v>
      </c>
      <c r="R465">
        <v>0</v>
      </c>
      <c r="S465">
        <v>0</v>
      </c>
      <c r="T465">
        <v>1</v>
      </c>
      <c r="U465">
        <v>0</v>
      </c>
      <c r="V465">
        <v>0</v>
      </c>
      <c r="W465">
        <v>0</v>
      </c>
      <c r="X465">
        <v>0</v>
      </c>
      <c r="Y465">
        <v>0</v>
      </c>
      <c r="Z465" t="s">
        <v>141</v>
      </c>
      <c r="AA465" t="s">
        <v>138</v>
      </c>
      <c r="AB465">
        <v>5</v>
      </c>
      <c r="AC465">
        <v>5</v>
      </c>
      <c r="AD465">
        <v>5</v>
      </c>
      <c r="AE465">
        <v>5</v>
      </c>
      <c r="AF465">
        <v>5</v>
      </c>
      <c r="AG465">
        <v>5</v>
      </c>
      <c r="AH465">
        <v>5</v>
      </c>
      <c r="AI465">
        <v>5</v>
      </c>
      <c r="AJ465">
        <v>5</v>
      </c>
      <c r="AK465">
        <v>5</v>
      </c>
      <c r="AL465">
        <v>5</v>
      </c>
      <c r="AM465">
        <v>5</v>
      </c>
      <c r="AN465">
        <v>5</v>
      </c>
      <c r="AO465">
        <v>5</v>
      </c>
      <c r="AP465">
        <v>5</v>
      </c>
      <c r="AQ465">
        <v>5</v>
      </c>
      <c r="AR465">
        <v>5</v>
      </c>
      <c r="AS465">
        <v>5</v>
      </c>
    </row>
    <row r="466" spans="1:51" ht="14.1" customHeight="1" x14ac:dyDescent="0.25">
      <c r="A466" s="7">
        <v>320</v>
      </c>
      <c r="B466" t="s">
        <v>13</v>
      </c>
      <c r="C466" s="1">
        <v>0</v>
      </c>
      <c r="D466" t="s">
        <v>137</v>
      </c>
      <c r="E466">
        <v>1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1</v>
      </c>
      <c r="M466">
        <v>0</v>
      </c>
      <c r="N466">
        <v>1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 t="s">
        <v>141</v>
      </c>
      <c r="AA466" t="s">
        <v>141</v>
      </c>
      <c r="AB466">
        <v>4</v>
      </c>
      <c r="AC466">
        <v>5</v>
      </c>
      <c r="AD466">
        <v>3</v>
      </c>
      <c r="AE466">
        <v>5</v>
      </c>
      <c r="AF466">
        <v>5</v>
      </c>
      <c r="AG466">
        <v>5</v>
      </c>
      <c r="AH466">
        <v>5</v>
      </c>
      <c r="AI466">
        <v>5</v>
      </c>
      <c r="AJ466">
        <v>5</v>
      </c>
      <c r="AK466">
        <v>5</v>
      </c>
      <c r="AL466">
        <v>5</v>
      </c>
      <c r="AM466">
        <v>5</v>
      </c>
      <c r="AN466">
        <v>5</v>
      </c>
      <c r="AO466">
        <v>5</v>
      </c>
      <c r="AP466">
        <v>5</v>
      </c>
      <c r="AQ466">
        <v>5</v>
      </c>
      <c r="AR466">
        <v>5</v>
      </c>
      <c r="AS466">
        <v>5</v>
      </c>
    </row>
    <row r="467" spans="1:51" ht="14.1" customHeight="1" x14ac:dyDescent="0.25">
      <c r="A467" s="7">
        <v>423</v>
      </c>
      <c r="B467" t="s">
        <v>13</v>
      </c>
      <c r="C467" s="1">
        <v>0</v>
      </c>
      <c r="D467" t="s">
        <v>137</v>
      </c>
      <c r="E467">
        <v>0</v>
      </c>
      <c r="F467">
        <v>1</v>
      </c>
      <c r="G467">
        <v>1</v>
      </c>
      <c r="H467">
        <v>1</v>
      </c>
      <c r="I467">
        <v>1</v>
      </c>
      <c r="J467">
        <v>1</v>
      </c>
      <c r="K467">
        <v>0</v>
      </c>
      <c r="L467">
        <v>0</v>
      </c>
      <c r="M467">
        <v>0</v>
      </c>
      <c r="N467">
        <v>1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 t="s">
        <v>141</v>
      </c>
      <c r="AA467" t="s">
        <v>141</v>
      </c>
      <c r="AB467">
        <v>5</v>
      </c>
      <c r="AC467">
        <v>5</v>
      </c>
      <c r="AD467">
        <v>5</v>
      </c>
      <c r="AE467">
        <v>3</v>
      </c>
      <c r="AF467">
        <v>5</v>
      </c>
      <c r="AG467">
        <v>5</v>
      </c>
      <c r="AH467">
        <v>5</v>
      </c>
      <c r="AI467">
        <v>5</v>
      </c>
      <c r="AJ467">
        <v>5</v>
      </c>
      <c r="AK467">
        <v>5</v>
      </c>
      <c r="AL467">
        <v>5</v>
      </c>
      <c r="AM467">
        <v>5</v>
      </c>
      <c r="AN467">
        <v>5</v>
      </c>
      <c r="AO467">
        <v>5</v>
      </c>
      <c r="AP467">
        <v>5</v>
      </c>
      <c r="AQ467">
        <v>5</v>
      </c>
      <c r="AR467">
        <v>5</v>
      </c>
      <c r="AS467">
        <v>5</v>
      </c>
      <c r="AT467" t="s">
        <v>74</v>
      </c>
      <c r="AU467" t="s">
        <v>139</v>
      </c>
      <c r="AV467">
        <v>0</v>
      </c>
      <c r="AW467" t="s">
        <v>140</v>
      </c>
      <c r="AX467">
        <v>0</v>
      </c>
      <c r="AY467">
        <v>0</v>
      </c>
    </row>
    <row r="468" spans="1:51" ht="14.1" customHeight="1" x14ac:dyDescent="0.25">
      <c r="A468" s="7">
        <v>428</v>
      </c>
      <c r="B468" t="s">
        <v>13</v>
      </c>
      <c r="C468" s="1">
        <v>0</v>
      </c>
      <c r="D468" t="s">
        <v>137</v>
      </c>
      <c r="E468">
        <v>1</v>
      </c>
      <c r="F468">
        <v>0</v>
      </c>
      <c r="G468">
        <v>0</v>
      </c>
      <c r="H468">
        <v>1</v>
      </c>
      <c r="I468">
        <v>0</v>
      </c>
      <c r="J468">
        <v>1</v>
      </c>
      <c r="K468">
        <v>1</v>
      </c>
      <c r="L468">
        <v>1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1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 t="s">
        <v>141</v>
      </c>
      <c r="AA468" t="s">
        <v>138</v>
      </c>
      <c r="AB468">
        <v>5</v>
      </c>
      <c r="AC468">
        <v>5</v>
      </c>
      <c r="AD468">
        <v>3</v>
      </c>
      <c r="AE468">
        <v>5</v>
      </c>
      <c r="AF468">
        <v>5</v>
      </c>
      <c r="AG468">
        <v>5</v>
      </c>
      <c r="AH468">
        <v>5</v>
      </c>
      <c r="AI468">
        <v>5</v>
      </c>
      <c r="AJ468">
        <v>5</v>
      </c>
      <c r="AK468">
        <v>5</v>
      </c>
      <c r="AL468">
        <v>5</v>
      </c>
      <c r="AM468">
        <v>3</v>
      </c>
      <c r="AN468">
        <v>5</v>
      </c>
      <c r="AO468">
        <v>5</v>
      </c>
      <c r="AP468">
        <v>5</v>
      </c>
      <c r="AQ468">
        <v>0</v>
      </c>
      <c r="AR468">
        <v>0</v>
      </c>
      <c r="AS468">
        <v>0</v>
      </c>
      <c r="AT468" t="s">
        <v>75</v>
      </c>
      <c r="AU468" t="s">
        <v>147</v>
      </c>
      <c r="AV468">
        <v>1</v>
      </c>
      <c r="AW468" t="s">
        <v>140</v>
      </c>
      <c r="AX468">
        <v>0</v>
      </c>
      <c r="AY468">
        <v>0</v>
      </c>
    </row>
  </sheetData>
  <sortState xmlns:xlrd2="http://schemas.microsoft.com/office/spreadsheetml/2017/richdata2" ref="A2:AY468">
    <sortCondition ref="B2:B468"/>
  </sortState>
  <dataValidations count="1">
    <dataValidation type="list" allowBlank="1" showInputMessage="1" showErrorMessage="1" sqref="Y545:Y562 AA2:AA568 E2:X563 AW2:AW328 AX2:AX327 AT2:AU328 B2:B36 Y36:Y543 Z2:Z562 Y2:Y34 B38:B647 C330:C647 AJ16:AK16 AL15:AS16 AB15:AI16 AB2:AS14 AB17:AS567 D2:D14 D40:D563" xr:uid="{066433AC-CC19-604E-9E4F-837A72C8C919}">
      <formula1>#REF!</formula1>
    </dataValidation>
  </dataValidations>
  <pageMargins left="0.7" right="0.7" top="0.75" bottom="0.75" header="0.3" footer="0.3"/>
  <pageSetup orientation="portrait" horizontalDpi="0" verticalDpi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CA07D-7155-4F1C-9B3C-3107BA8B89E3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FA31F-F81E-4D14-8F52-BABC86D35117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83eacf-e3cc-44e8-9ca6-2022944d8bb9">
      <Terms xmlns="http://schemas.microsoft.com/office/infopath/2007/PartnerControls"/>
    </lcf76f155ced4ddcb4097134ff3c332f>
    <TaxCatchAll xmlns="193936fc-4d6c-4ec8-a678-ea1baf30dde9" xsi:nil="true"/>
  </documentManagement>
</p:properties>
</file>

<file path=customXml/itemProps1.xml><?xml version="1.0" encoding="utf-8"?>
<ds:datastoreItem xmlns:ds="http://schemas.openxmlformats.org/officeDocument/2006/customXml" ds:itemID="{D164A888-36B7-4DFB-BFB2-FA2418B8B9FD}"/>
</file>

<file path=customXml/itemProps2.xml><?xml version="1.0" encoding="utf-8"?>
<ds:datastoreItem xmlns:ds="http://schemas.openxmlformats.org/officeDocument/2006/customXml" ds:itemID="{E4A3C979-66AB-4435-A10F-E9031E664750}"/>
</file>

<file path=customXml/itemProps3.xml><?xml version="1.0" encoding="utf-8"?>
<ds:datastoreItem xmlns:ds="http://schemas.openxmlformats.org/officeDocument/2006/customXml" ds:itemID="{F327173A-0EB9-4D78-B779-4EF517DCBE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ALL LFAZ part 1</vt:lpstr>
      <vt:lpstr>All LFAZ part 2</vt:lpstr>
      <vt:lpstr>ALL LFC</vt:lpstr>
      <vt:lpstr>All SEABHS</vt:lpstr>
      <vt:lpstr>Benson</vt:lpstr>
      <vt:lpstr>Casa de Esperanza</vt:lpstr>
      <vt:lpstr>Casa de Vida</vt:lpstr>
      <vt:lpstr>CFC</vt:lpstr>
      <vt:lpstr>Cielos</vt:lpstr>
      <vt:lpstr>Douglas</vt:lpstr>
      <vt:lpstr>East</vt:lpstr>
      <vt:lpstr>Hope Center</vt:lpstr>
      <vt:lpstr>Inman House</vt:lpstr>
      <vt:lpstr>La Paloma</vt:lpstr>
      <vt:lpstr>LFC Transitional</vt:lpstr>
      <vt:lpstr>Magnotto House</vt:lpstr>
      <vt:lpstr>Main Adult</vt:lpstr>
      <vt:lpstr>Main Children</vt:lpstr>
      <vt:lpstr>Mountain</vt:lpstr>
      <vt:lpstr>RAPP</vt:lpstr>
      <vt:lpstr>Safford</vt:lpstr>
      <vt:lpstr>Sierra Vista</vt:lpstr>
      <vt:lpstr>Southwest</vt:lpstr>
      <vt:lpstr>Willcox</vt:lpstr>
      <vt:lpstr>survey data</vt:lpstr>
      <vt:lpstr>Sheet1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Liana S Soto</cp:lastModifiedBy>
  <cp:revision/>
  <dcterms:created xsi:type="dcterms:W3CDTF">2022-01-10T18:02:19Z</dcterms:created>
  <dcterms:modified xsi:type="dcterms:W3CDTF">2025-11-10T18:39:02Z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</Properties>
</file>